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68" windowWidth="15192" windowHeight="7872" tabRatio="604" firstSheet="2" activeTab="5"/>
  </bookViews>
  <sheets>
    <sheet name="Прогноз 2024-2026 " sheetId="1" r:id="rId1"/>
    <sheet name="Приложение 2" sheetId="2" r:id="rId2"/>
    <sheet name="Прил 3 (расчет ИФО) (2)" sheetId="9" r:id="rId3"/>
    <sheet name="Прил 4 (показатели предприятий)" sheetId="13" r:id="rId4"/>
    <sheet name="Прил 5 Прогноз по поселениям" sheetId="8" r:id="rId5"/>
    <sheet name="Прил 6 Инвестпроекты" sheetId="12" r:id="rId6"/>
  </sheets>
  <definedNames>
    <definedName name="_xlnm.Print_Titles" localSheetId="2">'Прил 3 (расчет ИФО) (2)'!$5:$7</definedName>
    <definedName name="_xlnm.Print_Titles" localSheetId="4">'Прил 5 Прогноз по поселениям'!$A:$A,'Прил 5 Прогноз по поселениям'!$4:$7</definedName>
    <definedName name="_xlnm.Print_Titles" localSheetId="1">'Приложение 2'!$A:$A,'Приложение 2'!$4:$7</definedName>
    <definedName name="_xlnm.Print_Titles" localSheetId="0">'Прогноз 2024-2026 '!$6:$8</definedName>
    <definedName name="_xlnm.Print_Area" localSheetId="2">'Прил 3 (расчет ИФО) (2)'!$A$1:$T$36</definedName>
    <definedName name="_xlnm.Print_Area" localSheetId="3">'Прил 4 (показатели предприятий)'!$A$1:$I$65</definedName>
    <definedName name="_xlnm.Print_Area" localSheetId="4">'Прил 5 Прогноз по поселениям'!$A$1:$BC$22</definedName>
    <definedName name="_xlnm.Print_Area" localSheetId="5">'Прил 6 Инвестпроекты'!$A$1:$M$24</definedName>
    <definedName name="_xlnm.Print_Area" localSheetId="1">'Приложение 2'!$A$1:$AF$59</definedName>
    <definedName name="_xlnm.Print_Area" localSheetId="0">'Прогноз 2024-2026 '!$A$1:$I$168</definedName>
  </definedNames>
  <calcPr calcId="124519"/>
</workbook>
</file>

<file path=xl/calcChain.xml><?xml version="1.0" encoding="utf-8"?>
<calcChain xmlns="http://schemas.openxmlformats.org/spreadsheetml/2006/main">
  <c r="AX9" i="8"/>
  <c r="AX10"/>
  <c r="AX20" s="1"/>
  <c r="AX11"/>
  <c r="AX12"/>
  <c r="AX13"/>
  <c r="AX14"/>
  <c r="AX15"/>
  <c r="AX16"/>
  <c r="AX17"/>
  <c r="AX18"/>
  <c r="AX19"/>
  <c r="AX8"/>
  <c r="AY20"/>
  <c r="AZ20"/>
  <c r="BA20"/>
  <c r="BB20"/>
  <c r="BC20"/>
  <c r="AR20"/>
  <c r="AS20"/>
  <c r="AT20"/>
  <c r="AU20"/>
  <c r="AV20"/>
  <c r="AW20"/>
  <c r="AK20"/>
  <c r="AL20"/>
  <c r="AM20"/>
  <c r="AN20"/>
  <c r="AO20"/>
  <c r="AP20"/>
  <c r="AQ20"/>
  <c r="AJ10"/>
  <c r="AJ11"/>
  <c r="AJ12"/>
  <c r="AJ13"/>
  <c r="AJ14"/>
  <c r="AJ15"/>
  <c r="AJ20" s="1"/>
  <c r="AJ16"/>
  <c r="AJ17"/>
  <c r="AJ18"/>
  <c r="AJ8"/>
  <c r="AF20"/>
  <c r="AG20"/>
  <c r="N20"/>
  <c r="C20"/>
  <c r="D20"/>
  <c r="E20"/>
  <c r="F20"/>
  <c r="G20"/>
  <c r="H20"/>
  <c r="I20"/>
  <c r="J20"/>
  <c r="K20"/>
  <c r="L20"/>
  <c r="M20"/>
  <c r="O20"/>
  <c r="P20"/>
  <c r="Q20"/>
  <c r="R20"/>
  <c r="S20"/>
  <c r="B20"/>
  <c r="D10" i="1"/>
  <c r="E10"/>
  <c r="F10"/>
  <c r="G10"/>
  <c r="H10"/>
  <c r="I10"/>
  <c r="C10"/>
  <c r="I13"/>
  <c r="H13"/>
  <c r="G13"/>
  <c r="F13"/>
  <c r="E13"/>
  <c r="D13"/>
  <c r="C13"/>
  <c r="D29"/>
  <c r="E29"/>
  <c r="F29"/>
  <c r="G29"/>
  <c r="H29"/>
  <c r="I29"/>
  <c r="C29"/>
  <c r="D33"/>
  <c r="E33"/>
  <c r="F33"/>
  <c r="G33"/>
  <c r="H33"/>
  <c r="I33"/>
  <c r="C33"/>
  <c r="I63"/>
  <c r="H63"/>
  <c r="G63"/>
  <c r="F63"/>
  <c r="E63"/>
  <c r="D63"/>
  <c r="C63"/>
  <c r="I60"/>
  <c r="H60"/>
  <c r="G60"/>
  <c r="F60"/>
  <c r="E60"/>
  <c r="D60"/>
  <c r="C60"/>
  <c r="D82" l="1"/>
  <c r="E82"/>
  <c r="F82"/>
  <c r="G82"/>
  <c r="H82"/>
  <c r="I82"/>
  <c r="C82"/>
  <c r="D107"/>
  <c r="E107"/>
  <c r="F107"/>
  <c r="G107"/>
  <c r="H107"/>
  <c r="I107"/>
  <c r="C107"/>
  <c r="I85"/>
  <c r="H85"/>
  <c r="G85"/>
  <c r="F85"/>
  <c r="E85"/>
  <c r="D85"/>
  <c r="C85"/>
  <c r="I110"/>
  <c r="H110"/>
  <c r="G110"/>
  <c r="F110"/>
  <c r="E110"/>
  <c r="D110"/>
  <c r="I126"/>
  <c r="H126"/>
  <c r="G126"/>
  <c r="F126"/>
  <c r="E126"/>
  <c r="D126"/>
  <c r="C126"/>
  <c r="I166"/>
  <c r="H166"/>
  <c r="G166"/>
  <c r="F166"/>
  <c r="C166"/>
  <c r="I161"/>
  <c r="H161"/>
  <c r="G161"/>
  <c r="F161"/>
  <c r="E161"/>
  <c r="C161"/>
  <c r="AB45" i="2"/>
  <c r="AB37"/>
  <c r="W58"/>
  <c r="Z58"/>
  <c r="U58"/>
  <c r="AA58"/>
  <c r="AC58"/>
  <c r="AF58"/>
  <c r="I58"/>
  <c r="J58"/>
  <c r="K58"/>
  <c r="L58"/>
  <c r="M58"/>
  <c r="O58"/>
  <c r="P58"/>
  <c r="Q58"/>
  <c r="R58"/>
  <c r="S58"/>
  <c r="T58"/>
  <c r="D58"/>
  <c r="E58"/>
  <c r="F58"/>
  <c r="G58"/>
  <c r="H58"/>
  <c r="C58"/>
  <c r="V45"/>
  <c r="W45"/>
  <c r="Y45"/>
  <c r="Z45"/>
  <c r="U45"/>
  <c r="V37"/>
  <c r="W37"/>
  <c r="X37"/>
  <c r="Z37"/>
  <c r="U37"/>
  <c r="AC41"/>
  <c r="AD41"/>
  <c r="AE41"/>
  <c r="AF41"/>
  <c r="AC42"/>
  <c r="AD42"/>
  <c r="AE42"/>
  <c r="AF42"/>
  <c r="AC43"/>
  <c r="AD43"/>
  <c r="AE43"/>
  <c r="AF43"/>
  <c r="AC44"/>
  <c r="AD44"/>
  <c r="AE44"/>
  <c r="AF44"/>
  <c r="AC40"/>
  <c r="AD40"/>
  <c r="AE40"/>
  <c r="AF40"/>
  <c r="AC37"/>
  <c r="N45"/>
  <c r="I45"/>
  <c r="J45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C8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C9"/>
  <c r="Z11"/>
  <c r="Y11"/>
  <c r="X11"/>
  <c r="W11"/>
  <c r="V11"/>
  <c r="U11"/>
  <c r="V14"/>
  <c r="W14"/>
  <c r="X14"/>
  <c r="X12" s="1"/>
  <c r="Y14"/>
  <c r="Y12" s="1"/>
  <c r="Z14"/>
  <c r="U14"/>
  <c r="U12" s="1"/>
  <c r="V12"/>
  <c r="W12"/>
  <c r="Z12"/>
  <c r="AA12"/>
  <c r="AB12"/>
  <c r="AB58" s="1"/>
  <c r="V58" s="1"/>
  <c r="AC12"/>
  <c r="AD12"/>
  <c r="AE12"/>
  <c r="AF12"/>
  <c r="D12"/>
  <c r="E12"/>
  <c r="F12"/>
  <c r="G12"/>
  <c r="H12"/>
  <c r="I12"/>
  <c r="J12"/>
  <c r="K12"/>
  <c r="L12"/>
  <c r="M12"/>
  <c r="N12"/>
  <c r="O12"/>
  <c r="P12"/>
  <c r="Q12"/>
  <c r="R12"/>
  <c r="S12"/>
  <c r="T12"/>
  <c r="C12"/>
  <c r="AA15"/>
  <c r="AB15"/>
  <c r="AC15"/>
  <c r="AD15"/>
  <c r="AE15"/>
  <c r="AF15"/>
  <c r="U15"/>
  <c r="V15"/>
  <c r="W15"/>
  <c r="X15"/>
  <c r="Y15"/>
  <c r="Z15"/>
  <c r="D15"/>
  <c r="E15"/>
  <c r="F15"/>
  <c r="G15"/>
  <c r="H15"/>
  <c r="I15"/>
  <c r="J15"/>
  <c r="K15"/>
  <c r="L15"/>
  <c r="M15"/>
  <c r="N15"/>
  <c r="O15"/>
  <c r="P15"/>
  <c r="Q15"/>
  <c r="R15"/>
  <c r="S15"/>
  <c r="T15"/>
  <c r="C15"/>
  <c r="AA37"/>
  <c r="AD37"/>
  <c r="AE37"/>
  <c r="Y37" s="1"/>
  <c r="AA45"/>
  <c r="AB18"/>
  <c r="V18" s="1"/>
  <c r="D18"/>
  <c r="O18"/>
  <c r="P18"/>
  <c r="Q18"/>
  <c r="R18"/>
  <c r="S18"/>
  <c r="T18"/>
  <c r="C18"/>
  <c r="D20"/>
  <c r="E20"/>
  <c r="F20"/>
  <c r="G20"/>
  <c r="H20"/>
  <c r="I20"/>
  <c r="J20"/>
  <c r="K20"/>
  <c r="L20"/>
  <c r="M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C20"/>
  <c r="V21"/>
  <c r="W21"/>
  <c r="X21"/>
  <c r="Y21"/>
  <c r="Z21"/>
  <c r="U21"/>
  <c r="D21"/>
  <c r="E21"/>
  <c r="F21"/>
  <c r="G21"/>
  <c r="H21"/>
  <c r="I21"/>
  <c r="J21"/>
  <c r="K21"/>
  <c r="L21"/>
  <c r="M21"/>
  <c r="N21"/>
  <c r="N20" s="1"/>
  <c r="O21"/>
  <c r="P21"/>
  <c r="Q21"/>
  <c r="R21"/>
  <c r="S21"/>
  <c r="T21"/>
  <c r="AA21"/>
  <c r="AB21"/>
  <c r="AC21"/>
  <c r="AD21"/>
  <c r="AE21"/>
  <c r="AF21"/>
  <c r="C21"/>
  <c r="Z23"/>
  <c r="Y23"/>
  <c r="X23"/>
  <c r="W23"/>
  <c r="V23"/>
  <c r="U23"/>
  <c r="Z22"/>
  <c r="Y22"/>
  <c r="X22"/>
  <c r="W22"/>
  <c r="V22"/>
  <c r="U22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C24"/>
  <c r="Z26"/>
  <c r="Y26"/>
  <c r="X26"/>
  <c r="W26"/>
  <c r="V26"/>
  <c r="U26"/>
  <c r="V27"/>
  <c r="W27"/>
  <c r="X27"/>
  <c r="Y27"/>
  <c r="Z27"/>
  <c r="U27"/>
  <c r="AA27"/>
  <c r="AB27"/>
  <c r="AC27"/>
  <c r="AD27"/>
  <c r="AE27"/>
  <c r="AF27"/>
  <c r="D27"/>
  <c r="E27"/>
  <c r="F27"/>
  <c r="G27"/>
  <c r="H27"/>
  <c r="I27"/>
  <c r="J27"/>
  <c r="K27"/>
  <c r="L27"/>
  <c r="M27"/>
  <c r="N27"/>
  <c r="O27"/>
  <c r="P27"/>
  <c r="Q27"/>
  <c r="R27"/>
  <c r="S27"/>
  <c r="T27"/>
  <c r="C27"/>
  <c r="Z30"/>
  <c r="Y30"/>
  <c r="X30"/>
  <c r="W30"/>
  <c r="V30"/>
  <c r="U30"/>
  <c r="W29"/>
  <c r="V29"/>
  <c r="U29"/>
  <c r="D31"/>
  <c r="E31"/>
  <c r="F31"/>
  <c r="G31"/>
  <c r="H31"/>
  <c r="I31"/>
  <c r="J31"/>
  <c r="K31"/>
  <c r="L31"/>
  <c r="M31"/>
  <c r="N31"/>
  <c r="O31"/>
  <c r="P31"/>
  <c r="Q31"/>
  <c r="R31"/>
  <c r="S31"/>
  <c r="T31"/>
  <c r="X31"/>
  <c r="Y31"/>
  <c r="Z31"/>
  <c r="AA31"/>
  <c r="AB31"/>
  <c r="AC31"/>
  <c r="AD31"/>
  <c r="AE31"/>
  <c r="AF31"/>
  <c r="C31"/>
  <c r="W33"/>
  <c r="W31" s="1"/>
  <c r="V33"/>
  <c r="V31" s="1"/>
  <c r="U33"/>
  <c r="U31" s="1"/>
  <c r="AB44"/>
  <c r="AA44"/>
  <c r="AB43"/>
  <c r="AA43"/>
  <c r="AB42"/>
  <c r="AA42"/>
  <c r="AB41"/>
  <c r="AA41"/>
  <c r="AB40"/>
  <c r="AA40"/>
  <c r="AB39"/>
  <c r="AA39"/>
  <c r="AF55"/>
  <c r="AF56"/>
  <c r="AF57"/>
  <c r="AE55"/>
  <c r="AE56"/>
  <c r="AE57"/>
  <c r="AD55"/>
  <c r="AD56"/>
  <c r="AD57"/>
  <c r="AC47"/>
  <c r="AD47"/>
  <c r="AE47"/>
  <c r="AF47"/>
  <c r="AC48"/>
  <c r="AD48"/>
  <c r="AE48"/>
  <c r="AF48"/>
  <c r="AC49"/>
  <c r="AD49"/>
  <c r="AE49"/>
  <c r="AF49"/>
  <c r="AC50"/>
  <c r="AD50"/>
  <c r="AE50"/>
  <c r="AF50"/>
  <c r="AC51"/>
  <c r="AD51"/>
  <c r="AE51"/>
  <c r="AF51"/>
  <c r="AC52"/>
  <c r="AD52"/>
  <c r="AE52"/>
  <c r="AF52"/>
  <c r="AC53"/>
  <c r="AD53"/>
  <c r="AE53"/>
  <c r="AF53"/>
  <c r="AC54"/>
  <c r="AD54"/>
  <c r="AE54"/>
  <c r="AF54"/>
  <c r="AC56"/>
  <c r="AC57"/>
  <c r="AC55"/>
  <c r="AA48"/>
  <c r="AB48"/>
  <c r="AA49"/>
  <c r="AB49"/>
  <c r="AA50"/>
  <c r="AB50"/>
  <c r="AA51"/>
  <c r="AB51"/>
  <c r="AA52"/>
  <c r="AB52"/>
  <c r="AA53"/>
  <c r="AB53"/>
  <c r="AB54"/>
  <c r="AB55"/>
  <c r="AB47"/>
  <c r="AA47"/>
  <c r="W34"/>
  <c r="AA34"/>
  <c r="AB34"/>
  <c r="AC34"/>
  <c r="AD34"/>
  <c r="AE34"/>
  <c r="AF34"/>
  <c r="Z36"/>
  <c r="Z34" s="1"/>
  <c r="Y36"/>
  <c r="Y34" s="1"/>
  <c r="X36"/>
  <c r="X34" s="1"/>
  <c r="W36"/>
  <c r="V36"/>
  <c r="V34" s="1"/>
  <c r="U36"/>
  <c r="U34" s="1"/>
  <c r="O34"/>
  <c r="P34"/>
  <c r="Q34"/>
  <c r="R34"/>
  <c r="S34"/>
  <c r="T34"/>
  <c r="D34"/>
  <c r="E34"/>
  <c r="F34"/>
  <c r="G34"/>
  <c r="H34"/>
  <c r="I34"/>
  <c r="J34"/>
  <c r="K34"/>
  <c r="L34"/>
  <c r="M34"/>
  <c r="N34"/>
  <c r="C34"/>
  <c r="D37"/>
  <c r="E37"/>
  <c r="F37"/>
  <c r="G37"/>
  <c r="H37"/>
  <c r="I37"/>
  <c r="I18" s="1"/>
  <c r="J37"/>
  <c r="J18" s="1"/>
  <c r="K37"/>
  <c r="L37"/>
  <c r="M37"/>
  <c r="N37"/>
  <c r="O37"/>
  <c r="P37"/>
  <c r="Q37"/>
  <c r="R37"/>
  <c r="S37"/>
  <c r="T37"/>
  <c r="C37"/>
  <c r="D45"/>
  <c r="E45"/>
  <c r="F45"/>
  <c r="G45"/>
  <c r="H45"/>
  <c r="K45"/>
  <c r="L45"/>
  <c r="M45"/>
  <c r="O45"/>
  <c r="P45"/>
  <c r="Q45"/>
  <c r="R45"/>
  <c r="S45"/>
  <c r="T45"/>
  <c r="C45"/>
  <c r="AE58" l="1"/>
  <c r="Y58" s="1"/>
  <c r="N58"/>
  <c r="AD45"/>
  <c r="AC45"/>
  <c r="AC18" s="1"/>
  <c r="W18" s="1"/>
  <c r="AF45"/>
  <c r="AE45"/>
  <c r="AE18" s="1"/>
  <c r="Y18" s="1"/>
  <c r="AF37"/>
  <c r="N18"/>
  <c r="M18"/>
  <c r="L18"/>
  <c r="K18"/>
  <c r="G18"/>
  <c r="E18"/>
  <c r="H18"/>
  <c r="F18"/>
  <c r="AA18"/>
  <c r="U18" s="1"/>
  <c r="Q24" i="9"/>
  <c r="R24"/>
  <c r="S24"/>
  <c r="T24"/>
  <c r="P24"/>
  <c r="K24"/>
  <c r="L24"/>
  <c r="M24"/>
  <c r="N24"/>
  <c r="O24"/>
  <c r="J24"/>
  <c r="O31"/>
  <c r="N31"/>
  <c r="S31" s="1"/>
  <c r="M31"/>
  <c r="L31"/>
  <c r="Q31" s="1"/>
  <c r="K31"/>
  <c r="J31"/>
  <c r="P31" s="1"/>
  <c r="O30"/>
  <c r="T30" s="1"/>
  <c r="N30"/>
  <c r="M30"/>
  <c r="R30" s="1"/>
  <c r="L30"/>
  <c r="K30"/>
  <c r="P30" s="1"/>
  <c r="J30"/>
  <c r="P29"/>
  <c r="O29"/>
  <c r="N29"/>
  <c r="S29" s="1"/>
  <c r="M29"/>
  <c r="L29"/>
  <c r="Q29" s="1"/>
  <c r="K29"/>
  <c r="J29"/>
  <c r="S28"/>
  <c r="O28"/>
  <c r="T28" s="1"/>
  <c r="N28"/>
  <c r="M28"/>
  <c r="R28" s="1"/>
  <c r="L28"/>
  <c r="K28"/>
  <c r="P28" s="1"/>
  <c r="J28"/>
  <c r="R27"/>
  <c r="O27"/>
  <c r="N27"/>
  <c r="S27" s="1"/>
  <c r="M27"/>
  <c r="L27"/>
  <c r="Q27" s="1"/>
  <c r="K27"/>
  <c r="J27"/>
  <c r="P27" s="1"/>
  <c r="Q26"/>
  <c r="O26"/>
  <c r="T26" s="1"/>
  <c r="N26"/>
  <c r="N32" s="1"/>
  <c r="M26"/>
  <c r="R26" s="1"/>
  <c r="L26"/>
  <c r="L32" s="1"/>
  <c r="K26"/>
  <c r="P26" s="1"/>
  <c r="J26"/>
  <c r="J32" s="1"/>
  <c r="O22"/>
  <c r="N22"/>
  <c r="M22"/>
  <c r="L22"/>
  <c r="K22"/>
  <c r="J22"/>
  <c r="O21"/>
  <c r="O23" s="1"/>
  <c r="T23" s="1"/>
  <c r="N21"/>
  <c r="N23" s="1"/>
  <c r="S23" s="1"/>
  <c r="M21"/>
  <c r="M23" s="1"/>
  <c r="R23" s="1"/>
  <c r="L21"/>
  <c r="L23" s="1"/>
  <c r="K21"/>
  <c r="K23" s="1"/>
  <c r="P23" s="1"/>
  <c r="J21"/>
  <c r="J23" s="1"/>
  <c r="H23"/>
  <c r="G23"/>
  <c r="F23"/>
  <c r="E23"/>
  <c r="D23"/>
  <c r="C23"/>
  <c r="O14"/>
  <c r="K14"/>
  <c r="R11"/>
  <c r="R14" s="1"/>
  <c r="Q11"/>
  <c r="Q14" s="1"/>
  <c r="O11"/>
  <c r="N11"/>
  <c r="S11" s="1"/>
  <c r="S14" s="1"/>
  <c r="M11"/>
  <c r="M14" s="1"/>
  <c r="L11"/>
  <c r="L14" s="1"/>
  <c r="K11"/>
  <c r="J11"/>
  <c r="P11" s="1"/>
  <c r="P14" s="1"/>
  <c r="U20" i="8"/>
  <c r="V20"/>
  <c r="W20"/>
  <c r="X20"/>
  <c r="Y20"/>
  <c r="Z20"/>
  <c r="AA20"/>
  <c r="AB20"/>
  <c r="AC20"/>
  <c r="AD20"/>
  <c r="AE20"/>
  <c r="T20"/>
  <c r="AD58" i="2" l="1"/>
  <c r="X58" s="1"/>
  <c r="X45"/>
  <c r="AD18"/>
  <c r="X18" s="1"/>
  <c r="AF18"/>
  <c r="Z18" s="1"/>
  <c r="S26" i="9"/>
  <c r="T27"/>
  <c r="Q28"/>
  <c r="R29"/>
  <c r="S30"/>
  <c r="T31"/>
  <c r="M32"/>
  <c r="R32" s="1"/>
  <c r="T29"/>
  <c r="Q30"/>
  <c r="R31"/>
  <c r="K32"/>
  <c r="P32" s="1"/>
  <c r="O32"/>
  <c r="T32" s="1"/>
  <c r="Q23"/>
  <c r="J14"/>
  <c r="N14"/>
  <c r="T11"/>
  <c r="T14" s="1"/>
  <c r="Q32" l="1"/>
  <c r="S32"/>
  <c r="Y7" i="8" l="1"/>
  <c r="X7"/>
  <c r="W7"/>
  <c r="U6"/>
  <c r="V6"/>
  <c r="T6"/>
  <c r="R7"/>
  <c r="S7"/>
  <c r="Q7"/>
  <c r="O6"/>
  <c r="P6"/>
  <c r="N6"/>
  <c r="T6" i="9" l="1"/>
  <c r="Q6"/>
  <c r="R6"/>
  <c r="S6"/>
  <c r="P6"/>
  <c r="M7" i="2"/>
  <c r="S7" s="1"/>
  <c r="Y7" s="1"/>
  <c r="AE7" s="1"/>
  <c r="N7"/>
  <c r="T7" s="1"/>
  <c r="Z7" s="1"/>
  <c r="AF7" s="1"/>
  <c r="L7"/>
  <c r="R7" s="1"/>
  <c r="X7" s="1"/>
  <c r="AD7" s="1"/>
  <c r="L6"/>
  <c r="R6" s="1"/>
  <c r="X6" s="1"/>
  <c r="AD6" s="1"/>
  <c r="J6"/>
  <c r="P6" s="1"/>
  <c r="V6" s="1"/>
  <c r="AB6" s="1"/>
  <c r="K6"/>
  <c r="Q6" s="1"/>
  <c r="W6" s="1"/>
  <c r="AC6" s="1"/>
  <c r="I6"/>
  <c r="O6" s="1"/>
  <c r="U6" s="1"/>
  <c r="AA6" s="1"/>
  <c r="AF6" i="8" l="1"/>
  <c r="E19" i="12" l="1"/>
  <c r="M7" i="8"/>
  <c r="L7"/>
  <c r="K7"/>
  <c r="J6"/>
  <c r="I6"/>
  <c r="H6"/>
  <c r="B56" i="13"/>
  <c r="G44"/>
  <c r="F44"/>
  <c r="I43"/>
  <c r="H43"/>
  <c r="F43"/>
  <c r="E42"/>
  <c r="D42"/>
  <c r="C42"/>
  <c r="AG6" i="8" l="1"/>
  <c r="AE7"/>
  <c r="AD7"/>
  <c r="AC7"/>
  <c r="AB6"/>
  <c r="AA6"/>
  <c r="Z6"/>
  <c r="O6" i="9"/>
  <c r="N6"/>
  <c r="M6"/>
  <c r="L6"/>
  <c r="K6"/>
  <c r="J6"/>
</calcChain>
</file>

<file path=xl/sharedStrings.xml><?xml version="1.0" encoding="utf-8"?>
<sst xmlns="http://schemas.openxmlformats.org/spreadsheetml/2006/main" count="699" uniqueCount="358">
  <si>
    <t>в федеральный бюджет</t>
  </si>
  <si>
    <t>в областной бюджет</t>
  </si>
  <si>
    <t>Среднесписочная 
численность работающих (чел.)</t>
  </si>
  <si>
    <t>Выручка от реализации
товаров  (работ, услуг), млн. руб.</t>
  </si>
  <si>
    <t>Индекс промышленного производства</t>
  </si>
  <si>
    <t>Объем инвестиций в основной капитал за счет всех источников -  всего</t>
  </si>
  <si>
    <t>Прочие доходы</t>
  </si>
  <si>
    <t xml:space="preserve">Прочие - всего </t>
  </si>
  <si>
    <t>Наименование показателя</t>
  </si>
  <si>
    <t>Ед. изм.</t>
  </si>
  <si>
    <t>Итоги развития МО</t>
  </si>
  <si>
    <t>млн.руб.</t>
  </si>
  <si>
    <t>в т.ч. по видам экономической деятельности:</t>
  </si>
  <si>
    <t>%</t>
  </si>
  <si>
    <t>руб.</t>
  </si>
  <si>
    <t>Состояние основных видов экономической деятельности хозяйствующих субъектов МО</t>
  </si>
  <si>
    <t>Валовый выпуск продукции  в сельхозорганизациях</t>
  </si>
  <si>
    <t>Строительство</t>
  </si>
  <si>
    <t>Ввод в действие жилых домов</t>
  </si>
  <si>
    <t>кв. м</t>
  </si>
  <si>
    <t>Введено жилья на душу населения</t>
  </si>
  <si>
    <t>Торговля</t>
  </si>
  <si>
    <t xml:space="preserve">Розничный товарооборот </t>
  </si>
  <si>
    <t xml:space="preserve">Индекс физического объема </t>
  </si>
  <si>
    <t>Малый бизнес</t>
  </si>
  <si>
    <t>ед.</t>
  </si>
  <si>
    <t>тыс.чел.</t>
  </si>
  <si>
    <t>тыс. чел.</t>
  </si>
  <si>
    <t>в том числе:</t>
  </si>
  <si>
    <t>Выплаты социального характера</t>
  </si>
  <si>
    <t>Фонд оплаты труда</t>
  </si>
  <si>
    <t>из них:</t>
  </si>
  <si>
    <t>(органы местного самоуправления при необходимости дополняют номенклатуру продукции)</t>
  </si>
  <si>
    <t>Средняя цена за единицу продукции, тыс. рублей</t>
  </si>
  <si>
    <t>А</t>
  </si>
  <si>
    <t>ПРОМЫШЛЕННОЕ ПРОИЗВОДСТВО:</t>
  </si>
  <si>
    <t>т</t>
  </si>
  <si>
    <t>ИТОГО</t>
  </si>
  <si>
    <t>тыс.шт</t>
  </si>
  <si>
    <t>тыс.т</t>
  </si>
  <si>
    <t>зерно</t>
  </si>
  <si>
    <t>картофель</t>
  </si>
  <si>
    <t>овощи</t>
  </si>
  <si>
    <t>мясо</t>
  </si>
  <si>
    <t>молоко</t>
  </si>
  <si>
    <t>яйца</t>
  </si>
  <si>
    <t>Государственное управление и обеспечение военной безопасности; обязательное социальное обеспечение</t>
  </si>
  <si>
    <t>Добыча полезных ископаемых</t>
  </si>
  <si>
    <t>Обрабатывающие производства</t>
  </si>
  <si>
    <t>Транспорт и связь</t>
  </si>
  <si>
    <t>Образование</t>
  </si>
  <si>
    <t>Здравоохранение и предоставление социальных услуг</t>
  </si>
  <si>
    <t>из них по отраслям социальной сферы:</t>
  </si>
  <si>
    <t>Прочие</t>
  </si>
  <si>
    <t>ГВт.ч
 (млн.  Квт.ч.)</t>
  </si>
  <si>
    <t>х</t>
  </si>
  <si>
    <t>Наименование элементарного вида деятельности,
 товара-представителя</t>
  </si>
  <si>
    <t>*) сопоставимая цена 1994 г. (рублей за единицу продукции)</t>
  </si>
  <si>
    <t xml:space="preserve">В том числе из общей численности работающих численность работников бюджетной сферы, финансируемой из консолидированного местного бюджета-всего, 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</si>
  <si>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удаляются. </t>
  </si>
  <si>
    <t>финансовые показатели</t>
  </si>
  <si>
    <t>социальные показатели</t>
  </si>
  <si>
    <t>Фонд оплаты труда, млн. руб</t>
  </si>
  <si>
    <t>Приложение 1</t>
  </si>
  <si>
    <t>Приложение 2 к прогнозу</t>
  </si>
  <si>
    <t>Приложение 3 к прогнозу</t>
  </si>
  <si>
    <t>Прогноз на:</t>
  </si>
  <si>
    <t>Количество индивидуальных предпринимателей</t>
  </si>
  <si>
    <t>Промышленное производство:</t>
  </si>
  <si>
    <t xml:space="preserve"> в том числе по видам экономической деятельности:</t>
  </si>
  <si>
    <t>Индекс промышленного производства - всего***:</t>
  </si>
  <si>
    <t xml:space="preserve">Расчет индексов производства продукции
по элементарному виду деятельности,  исходя из динамики по товарам-представителям
</t>
  </si>
  <si>
    <t>Прибыль (убыток) до налогообложения, 
млн. руб.</t>
  </si>
  <si>
    <t>Произведено продукции в натуральном выражении</t>
  </si>
  <si>
    <t>Среднемесячная заработная плата, руб</t>
  </si>
  <si>
    <t>№ п/п</t>
  </si>
  <si>
    <t>Число действующих микропредприятий - всего</t>
  </si>
  <si>
    <t>Среднемесячная начисленная заработная плата работников малых предприятий (с учетом микропредприятий)</t>
  </si>
  <si>
    <t>Уд. вес выручки предприятий малого бизнеса (с учетом микропредприятий) в выручке  в целом по МО</t>
  </si>
  <si>
    <t xml:space="preserve">В том числе из общей численности работающих численность работников малых предприятий (с учетом микропредприятий)-всего, </t>
  </si>
  <si>
    <t>Среднесписочная численность работников (без внешних совместителей) по полному кругу организаций,</t>
  </si>
  <si>
    <t xml:space="preserve">Фонд начисленной заработной платы по полному кругу организаций, </t>
  </si>
  <si>
    <t>Фонд начисленной заработной платы работников малых предприятий (с учетом микропредприятий)</t>
  </si>
  <si>
    <t>Среднемесячная начисленная заработная плата (без выплат социального характера) по полному кругу организаций,</t>
  </si>
  <si>
    <t xml:space="preserve">Выручка от реализации продукции, работ, услуг (в действующих ценах) по полному кругу организаций, </t>
  </si>
  <si>
    <t xml:space="preserve">Выручка от реализации продукции, работ, услуг (в действующих ценах) предприятий малого бизнеса (с учетом микропредприятий) </t>
  </si>
  <si>
    <t>Уд. вес выручки предприятий микропредприятий в выручке  в целом по МО</t>
  </si>
  <si>
    <t>Фонд начисленной заработной платы работников сельского хозяйства</t>
  </si>
  <si>
    <t>Наименование проекта</t>
  </si>
  <si>
    <t>Инвестор</t>
  </si>
  <si>
    <t>Выручка от реализации продукции, работ, услуг, млн.руб.</t>
  </si>
  <si>
    <t>Приложение 4.</t>
  </si>
  <si>
    <t xml:space="preserve">Показатели социально-экономического развития базовых предприятий </t>
  </si>
  <si>
    <t xml:space="preserve">(предоставляется отдельно по каждому предприятию) </t>
  </si>
  <si>
    <t>________________________________________________________________________________________</t>
  </si>
  <si>
    <t>(наименование предприятия)</t>
  </si>
  <si>
    <t xml:space="preserve">Показатели </t>
  </si>
  <si>
    <t>Ед. измер.</t>
  </si>
  <si>
    <t>прогноз на:</t>
  </si>
  <si>
    <t xml:space="preserve">Среднегод. стоим. ОФ по остат. стоимости </t>
  </si>
  <si>
    <t>тыс. руб.</t>
  </si>
  <si>
    <t>Инвестиции в основной капитал</t>
  </si>
  <si>
    <t>Выручка от реализации товаров (работ, услуг)</t>
  </si>
  <si>
    <t>Удельный вес экспорта в объеме реализации</t>
  </si>
  <si>
    <t>Прибыль (убыток) до налогообложения</t>
  </si>
  <si>
    <t>Объем затрат на производство и реализацию продукции (работ, услуг)</t>
  </si>
  <si>
    <t>Затраты на рубль реализованной  продукции</t>
  </si>
  <si>
    <t>Удельный вес в затратах на производство и реализацию продукции (услуг) на:</t>
  </si>
  <si>
    <t xml:space="preserve">  - электрическую энергию</t>
  </si>
  <si>
    <t xml:space="preserve">  - тепловую энергию</t>
  </si>
  <si>
    <t xml:space="preserve">  - топливо</t>
  </si>
  <si>
    <t xml:space="preserve">  - ж/д перевозки</t>
  </si>
  <si>
    <t>Налоги и платежи в бюджеты всех уровней</t>
  </si>
  <si>
    <t xml:space="preserve">  - начисленные</t>
  </si>
  <si>
    <t xml:space="preserve">  - уплаченные</t>
  </si>
  <si>
    <t xml:space="preserve"> в том числе в консолидированный бюджет области:</t>
  </si>
  <si>
    <t>Задолженность по платежам в бюджеты всех уровней (на конец года) - всего,</t>
  </si>
  <si>
    <t>в том числе</t>
  </si>
  <si>
    <t>в консолидированный местный бюджет</t>
  </si>
  <si>
    <t>Среднесписочная численность работающих</t>
  </si>
  <si>
    <t>чел.</t>
  </si>
  <si>
    <t>Задолженность по заработной плате на конец года</t>
  </si>
  <si>
    <t>Выпуск основных видов продукции:</t>
  </si>
  <si>
    <t>в натур. выраж.</t>
  </si>
  <si>
    <t>Подпись руководителя предприятия</t>
  </si>
  <si>
    <r>
      <t xml:space="preserve">Загруженность мощностей                                                                      </t>
    </r>
    <r>
      <rPr>
        <sz val="12"/>
        <rFont val="Times New Roman"/>
        <family val="1"/>
        <charset val="204"/>
      </rPr>
      <t>(средняя или по основной номенклатуре)</t>
    </r>
  </si>
  <si>
    <r>
      <t xml:space="preserve">Износ машин и оборудования                                                                   </t>
    </r>
    <r>
      <rPr>
        <sz val="12"/>
        <rFont val="Times New Roman"/>
        <family val="1"/>
        <charset val="204"/>
      </rPr>
      <t>(активной части ОФ)</t>
    </r>
  </si>
  <si>
    <t>Количество создаваемых новых рабочих мест</t>
  </si>
  <si>
    <t xml:space="preserve">Выпуск продукции в натуральном выражении
 (в соотв. ед.) 
</t>
  </si>
  <si>
    <t>Количество ежегодно создаваемых новых рабочих мест, ед.</t>
  </si>
  <si>
    <t>Наименование 
городского (сельского) поселения и населенного пункта на территории которого предполагается реализация инвестпроекта</t>
  </si>
  <si>
    <t>Проект 1</t>
  </si>
  <si>
    <t xml:space="preserve">Период реализации проекта </t>
  </si>
  <si>
    <t>Экономи-
ческий эффект (прибыль), млн. руб.</t>
  </si>
  <si>
    <t xml:space="preserve">Демография, трудовые ресурсы и уровень жизни населения </t>
  </si>
  <si>
    <t>Численность постоянного населения - всего</t>
  </si>
  <si>
    <t>Уровень регистрируемой безработицы (к трудоспособному населению)</t>
  </si>
  <si>
    <t>Фонд начисленной заработной платы работников бюджетной сферы</t>
  </si>
  <si>
    <t>Период реализации</t>
  </si>
  <si>
    <t>Объем инвестиций, млн. руб.</t>
  </si>
  <si>
    <t>Выручка от реализации продукции, работ, услуг, млн. руб.</t>
  </si>
  <si>
    <t>продукция №1</t>
  </si>
  <si>
    <t>продукция №2</t>
  </si>
  <si>
    <t>Выпуск продукции в натуральном выражении (в соотв. ед.)</t>
  </si>
  <si>
    <t>Экономи-ческий эффект (прибыль), млн. руб.</t>
  </si>
  <si>
    <t>Проект 2</t>
  </si>
  <si>
    <t>…</t>
  </si>
  <si>
    <t>Прибыль прибыльных предприятий (с учетом предприятий малого бизнеса)</t>
  </si>
  <si>
    <t>Наименование поселения</t>
  </si>
  <si>
    <t>Фонд оплаты труда, млн. руб.</t>
  </si>
  <si>
    <t>Среднесписочная численность работающих, чел.</t>
  </si>
  <si>
    <t>Выручка от реализации товаров (работ, услуг), млн. руб.</t>
  </si>
  <si>
    <t>* В целом по муниципальному району заполняется сумма показателей по городским и сельским поселениям. Значение каждого показателя в целом по району должны соответствовать значению показателя указанному в сводной форме "Прогноза".</t>
  </si>
  <si>
    <t>ИТОГО по району*</t>
  </si>
  <si>
    <t>Индивидуальные предприниматели</t>
  </si>
  <si>
    <t>Малые предприятия</t>
  </si>
  <si>
    <t>Микропредприятия</t>
  </si>
  <si>
    <t>Валовый совокупный доход (сумма ФОТ, выплат соцхарактера, прочих доходов)</t>
  </si>
  <si>
    <t>Земельный налог</t>
  </si>
  <si>
    <t>Налог на имущество физических лиц</t>
  </si>
  <si>
    <t>Единый налог на вмененный доход</t>
  </si>
  <si>
    <t>Налог, взимаемый в связи с применением патентной системы налогообложения</t>
  </si>
  <si>
    <t>1. Налог на доходы физических лиц</t>
  </si>
  <si>
    <t>2. Налоги на имущество:</t>
  </si>
  <si>
    <t>Доходный потенциал (объем налогов, формируемых на территории) - всего:</t>
  </si>
  <si>
    <t>Наименование проекта и населенного пункта, где планируется реализация проекта</t>
  </si>
  <si>
    <t>Число безработных граждан, чел.</t>
  </si>
  <si>
    <t>Количество субъектов малого и среднего предпринимательства (ед.):</t>
  </si>
  <si>
    <t>Доходный потенциал территориии</t>
  </si>
  <si>
    <t>3. Налоги со специальным режимом:</t>
  </si>
  <si>
    <t>ВСЕГО ПО ПОСЕЛЕНИЮ</t>
  </si>
  <si>
    <t>ИТОГО ПО РАЙОНУ</t>
  </si>
  <si>
    <t>Потенциал поступлений земельного налога</t>
  </si>
  <si>
    <t>из них по категориям работников:</t>
  </si>
  <si>
    <t>кадастровая стоимость земельных участков,
 признаваемых объектом налогообложения-всего</t>
  </si>
  <si>
    <t>Общая инвентаризационная стоимость объектов налогообложения</t>
  </si>
  <si>
    <t>Число предприятий, зарегистрированных на территории МО - всего, 
ед.</t>
  </si>
  <si>
    <t>в том числе по видам деятельности:</t>
  </si>
  <si>
    <t>Число муниципальных учреждений, ед.</t>
  </si>
  <si>
    <t>Наименование населенного пункта, где осуществляет деятельность предприятие</t>
  </si>
  <si>
    <t xml:space="preserve">Дошкольное образование </t>
  </si>
  <si>
    <t>Основное общее и среднее (полное) общее образование</t>
  </si>
  <si>
    <t>Дополнительное образование детей</t>
  </si>
  <si>
    <t>Деятельность в области спорта</t>
  </si>
  <si>
    <t>Прочая деятельность в области культуры</t>
  </si>
  <si>
    <t>наименование и местоположение предприятия  (по месту регистрации)</t>
  </si>
  <si>
    <t>численность работников, чел.</t>
  </si>
  <si>
    <t>Сельское 
хозяйство</t>
  </si>
  <si>
    <t>Промыш-
ленность</t>
  </si>
  <si>
    <t>Лесо-
заготовки</t>
  </si>
  <si>
    <t>Строи-
тельство</t>
  </si>
  <si>
    <r>
      <t>Основные сведения 
о градообразующем предприятии
(</t>
    </r>
    <r>
      <rPr>
        <b/>
        <sz val="14"/>
        <rFont val="Times New Roman"/>
        <family val="1"/>
        <charset val="204"/>
      </rPr>
      <t>КРИТЕРИИ</t>
    </r>
    <r>
      <rPr>
        <sz val="14"/>
        <rFont val="Times New Roman"/>
        <family val="1"/>
        <charset val="204"/>
      </rPr>
      <t xml:space="preserve"> установлены ст. 169 ФЗ №127 
"О несостоятельности (банкротстве)": численность работников организаций свыше 5 тыс. чел. либо составляет не менее 25% численности работающего населения соответствующего населенного пункта)</t>
    </r>
  </si>
  <si>
    <t>Прогноз индекса производства</t>
  </si>
  <si>
    <t xml:space="preserve">Сельское, лесное хозяйство, охота, рыбаловство и рыбоводство, в том числе 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</si>
  <si>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</si>
  <si>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</si>
  <si>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</si>
  <si>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</si>
  <si>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</si>
  <si>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 xml:space="preserve">Торговля оптовая и розничная; ремонт автотранспортных средств и мотоциклов </t>
  </si>
  <si>
    <t xml:space="preserve">Промышленное производство: </t>
  </si>
  <si>
    <t>Объем отгруженных товаров собственного производства, выполненных работ и услуг (В+C+D+E)</t>
  </si>
  <si>
    <t>Добыча полезных ископаемых (В):</t>
  </si>
  <si>
    <t xml:space="preserve">Объем отгруженных товаров собственного производства, выполненных работ и услуг </t>
  </si>
  <si>
    <t>Обрабатывающие производства (С):</t>
  </si>
  <si>
    <t>Обеспечение электрической энергией, газом и паром; кондиционирование воздуха (D):</t>
  </si>
  <si>
    <t>Объем отгруженных товаров собственного производства, выполненных работ и услуг</t>
  </si>
  <si>
    <t>Водоснабжение; водоотведение, организация сбора и утилизации отходов, деятельность по ликвидации загрязнений  (Е):</t>
  </si>
  <si>
    <t>Сельское, лесное хозяйство, охота, рыбаловство и рыбоводство:</t>
  </si>
  <si>
    <t>Индекс производства продукции в сельхозорганизациях</t>
  </si>
  <si>
    <t>Строительство:</t>
  </si>
  <si>
    <t>Объем работ</t>
  </si>
  <si>
    <t>Транспортировка и хранение:</t>
  </si>
  <si>
    <t>Грузооборот</t>
  </si>
  <si>
    <t>тыс.т/км</t>
  </si>
  <si>
    <t>Пассажирооборот</t>
  </si>
  <si>
    <t>тыс. пас/км</t>
  </si>
  <si>
    <t>Торговля оптовая и розничная; ремонт автотранспортных средств и мотоциклов</t>
  </si>
  <si>
    <t>Число действующих малых предприятий - всего</t>
  </si>
  <si>
    <t>Сельское, лесное хозяйство, охота, рыбаловство и рыбоводство (А) - всего, 
в том числе:</t>
  </si>
  <si>
    <t>Растениеводство и животноводство, охота и предоставление соответствующих услуг в этих областях - всего</t>
  </si>
  <si>
    <t>в том числе предприятия:</t>
  </si>
  <si>
    <t>Добыча полезных ископаемых - всего (В)</t>
  </si>
  <si>
    <t>Торговля оптовая и розничная; ремонт автотранспортных средств и мотоциклов (G) - всего</t>
  </si>
  <si>
    <t>Транспортировка и хранение (H)- всего</t>
  </si>
  <si>
    <t>ВСЕГО по муниципальному образованию</t>
  </si>
  <si>
    <t>Добыча угля</t>
  </si>
  <si>
    <t>Уголь, за исключением антрацита, угля коксующегося и угля бурого,тыс.т</t>
  </si>
  <si>
    <t>Уголь обогащенный, за исключением антрацита, угля коксующегося и угля бурого (лигнита),тыс.т</t>
  </si>
  <si>
    <t>Уголь бурый рядовой (лигнит),тыс.т</t>
  </si>
  <si>
    <t>Транспортировка и хранение</t>
  </si>
  <si>
    <t>Деятельность в области информации и связи</t>
  </si>
  <si>
    <t>Деятельность в области спорта, отдыха и развлечений</t>
  </si>
  <si>
    <t>Обеспечение электрической энергией, газом и паром; кондиционирование воздуха (раздел D)</t>
  </si>
  <si>
    <t xml:space="preserve"> Добыча полезных ископаемых (Раздел В)</t>
  </si>
  <si>
    <t>Электроэнергия, произведенная тепловыми электростанциями,Гигаватт-час (миллион киловатт-часов)</t>
  </si>
  <si>
    <t>Электроэнергия, произведенная гидроэлектростанциями,Гигаватт-час (миллион киловатт-часов)</t>
  </si>
  <si>
    <t>Электроэнергия,Гигаватт-час (миллион киловатт-часов)</t>
  </si>
  <si>
    <t>Энергия тепловая, отпущенная тепловыми электроцентралями (ТЭЦ),Тысяча гигакалорий</t>
  </si>
  <si>
    <t>Энергия тепловая, отпущенная промышленными утилизационными установками,Тысяча гигакалорий</t>
  </si>
  <si>
    <t>Энергия тепловая, отпущенная котельными,Тысяча гигакалорий</t>
  </si>
  <si>
    <t>Пар и горячая вода,Тысяча гигакалорий</t>
  </si>
  <si>
    <t>Тысяча гигакалорий</t>
  </si>
  <si>
    <t>Итого по промышленному производству (сумма разделов  В+C+D)</t>
  </si>
  <si>
    <t>Растениеводство и животноводство</t>
  </si>
  <si>
    <t>Деятельность в области культуры, спорта, организации досуга и развлечений, в том числе:</t>
  </si>
  <si>
    <t>**) индекс производства продукции расчитывается по разделам видов экономической деятельности и в целом по промышленности, лесозаготовкам, с/х</t>
  </si>
  <si>
    <t>Объем отгруженных товаров собственного производства, выполненных работ и услуг собственными силами (В+С+D+E):</t>
  </si>
  <si>
    <t xml:space="preserve">Сельское, лесное хозяйство, охота, рыболовство и рыбоводство, в том числе </t>
  </si>
  <si>
    <t>Индекс промышленного производства (В+C+D+E)</t>
  </si>
  <si>
    <t>2022 г.</t>
  </si>
  <si>
    <t>2021 г.</t>
  </si>
  <si>
    <t>17 =
итог гр.10/
итог гр.9
* 100</t>
  </si>
  <si>
    <t>18 =
итог гр.11/
итог гр.10
* 100</t>
  </si>
  <si>
    <t>19 =
итог гр.12/
итог гр.11
* 100</t>
  </si>
  <si>
    <t>20 =
итог гр.13/
итог гр.12
* 100</t>
  </si>
  <si>
    <t>21 =
итог гр.14/
итог гр.13
* 100</t>
  </si>
  <si>
    <t>2023 г.</t>
  </si>
  <si>
    <t>2024 год</t>
  </si>
  <si>
    <t>2024 г.</t>
  </si>
  <si>
    <t>2025 год</t>
  </si>
  <si>
    <t>Факт 
2021 года</t>
  </si>
  <si>
    <t>1 вариант (КОНСЕРВАТИВНЫЙ)</t>
  </si>
  <si>
    <t>2 вариант -(БАЗОВЫЙ)</t>
  </si>
  <si>
    <t>факт 2021</t>
  </si>
  <si>
    <t xml:space="preserve">1 вариант (КОНСЕРВАТИВНЫЙ) </t>
  </si>
  <si>
    <t xml:space="preserve">2 вариант (БАЗОВЫЙ) </t>
  </si>
  <si>
    <t>Факт 
2021 г.</t>
  </si>
  <si>
    <t>2025 г.</t>
  </si>
  <si>
    <t>Всего за 2024-2026 гг., 
в т.ч. по годам:</t>
  </si>
  <si>
    <t>Отдельные показатели прогноза развития муниципальных образований поселенческого уровня на 2024-2026 годы*</t>
  </si>
  <si>
    <t>Факт 
2022 г.</t>
  </si>
  <si>
    <t>Оценка 2023 г.</t>
  </si>
  <si>
    <t>2026 г.</t>
  </si>
  <si>
    <t>Оценка 
2023 г.</t>
  </si>
  <si>
    <t>Прогноз на 2024-2026 гг.</t>
  </si>
  <si>
    <t>Форма прогноза 
до 2026 г.</t>
  </si>
  <si>
    <t>Факт 
2022 года</t>
  </si>
  <si>
    <t>Оценка 
2023 года</t>
  </si>
  <si>
    <t>2026 год</t>
  </si>
  <si>
    <t>факт 2022</t>
  </si>
  <si>
    <t>оценка 2023</t>
  </si>
  <si>
    <t>Перечень инвестиционных проектов, реализация которых предполагается в 2024-2026 гг.</t>
  </si>
  <si>
    <t>Прогноз предоставляется 
до 16 июня  2023 года</t>
  </si>
  <si>
    <t xml:space="preserve">Среднемесячная начисленная заработная плата работников бюджетной сферы, финансируемой из консолидированного местного бюджета - всего </t>
  </si>
  <si>
    <t>Объем произведенной продукции в сопоставимых ценах, тыс. рублей</t>
  </si>
  <si>
    <t>Доходы бюджета, тыс. руб.</t>
  </si>
  <si>
    <t>Расходы бюджета, тыс. руб.</t>
  </si>
  <si>
    <t xml:space="preserve">Объем инвестиций, 
млн.руб. </t>
  </si>
  <si>
    <t>Источники и механизмы финансирования проекта</t>
  </si>
  <si>
    <t xml:space="preserve">Батаминское МО </t>
  </si>
  <si>
    <t>Буринское МО</t>
  </si>
  <si>
    <t>Зулумайское МО</t>
  </si>
  <si>
    <t>Покровское МО</t>
  </si>
  <si>
    <t xml:space="preserve">Услонское МО </t>
  </si>
  <si>
    <t>Ухтуйское МО</t>
  </si>
  <si>
    <t>Филиповское МО</t>
  </si>
  <si>
    <t>Хазанское МО</t>
  </si>
  <si>
    <t>Харайгунское МО</t>
  </si>
  <si>
    <t>Район</t>
  </si>
  <si>
    <t>-</t>
  </si>
  <si>
    <t xml:space="preserve"> -</t>
  </si>
  <si>
    <t>Кимильтейское СП</t>
  </si>
  <si>
    <t>Масляногорское СП</t>
  </si>
  <si>
    <t>СПК "Окинский"</t>
  </si>
  <si>
    <t>Модернизация молочного завода</t>
  </si>
  <si>
    <t>Строительство животноводческого комплекса с. Мордино ( взамен выбывающего с износом 100%)</t>
  </si>
  <si>
    <t>Модернизация животноводческого комплекса с. Батама</t>
  </si>
  <si>
    <t>Реконструкция и модернизация цеха промышленного содержания кур-несушек</t>
  </si>
  <si>
    <t>Яйцо куринное,         тыс.шт.</t>
  </si>
  <si>
    <t>Молоко, тн</t>
  </si>
  <si>
    <r>
      <t xml:space="preserve">Сводный перечень инвестиционных проектов, реализация которых предполагается в 2024-2026 гг. 
</t>
    </r>
    <r>
      <rPr>
        <b/>
        <u/>
        <sz val="16"/>
        <rFont val="Arial"/>
        <family val="2"/>
        <charset val="204"/>
      </rPr>
      <t>Зиминского районного муниципального образования</t>
    </r>
    <r>
      <rPr>
        <b/>
        <sz val="16"/>
        <rFont val="Arial"/>
        <family val="2"/>
        <charset val="204"/>
      </rPr>
      <t xml:space="preserve">
(наименование муниципального района, городского округа)</t>
    </r>
  </si>
  <si>
    <t>Сельское, лесное хозяйство, охота, рыбаловство и рыбоводство (А) - всего, в том числе:</t>
  </si>
  <si>
    <t>ТД "Окинский"</t>
  </si>
  <si>
    <t>Филиал ОГУП "Дорожная служба ИО"</t>
  </si>
  <si>
    <t>Малый бизнес-всего (с учетом микропредприятий)</t>
  </si>
  <si>
    <t>в т.ч. по видам экономической деятельности в разрезе предприятий:</t>
  </si>
  <si>
    <t>Кооперативы</t>
  </si>
  <si>
    <t>КФХ</t>
  </si>
  <si>
    <t>ООО "Глинки"</t>
  </si>
  <si>
    <t>ООО "Тепловик"</t>
  </si>
  <si>
    <t>ООО "МБА-Теплоэнерго"</t>
  </si>
  <si>
    <t>ООО "Водоканал"</t>
  </si>
  <si>
    <t>ООО "Бас сервис"</t>
  </si>
  <si>
    <t>ООО "Кристина"</t>
  </si>
  <si>
    <t>ООО "Байкал"</t>
  </si>
  <si>
    <t>ООО "Ангар"</t>
  </si>
  <si>
    <t>ООО "Гарант"</t>
  </si>
  <si>
    <t>ООО "Окинский"</t>
  </si>
  <si>
    <t>ООО "Золотая подкова"</t>
  </si>
  <si>
    <t>ООО "Ока-Промохота"</t>
  </si>
  <si>
    <t>ООО "С-Мастер"</t>
  </si>
  <si>
    <t>ООО "Ландыш"</t>
  </si>
  <si>
    <t>ООО "Нормтехсиб"</t>
  </si>
  <si>
    <t>ООО "Сибхлеб"</t>
  </si>
  <si>
    <t>ООО "Алькасар"</t>
  </si>
  <si>
    <t>ООО "Венец"</t>
  </si>
  <si>
    <t>ООО "Лига профессионалов"</t>
  </si>
  <si>
    <t>ООО "Восток"</t>
  </si>
  <si>
    <t>ООО "Лотос"</t>
  </si>
  <si>
    <t>ООО "Влана"</t>
  </si>
  <si>
    <t>с. Кимильтей</t>
  </si>
  <si>
    <t>п. Ц. Хазан</t>
  </si>
  <si>
    <t>с.Ухтуй</t>
  </si>
  <si>
    <t>с. Батама</t>
  </si>
  <si>
    <t>Зиминский р-н</t>
  </si>
  <si>
    <t>уч. Верхнеокинский</t>
  </si>
  <si>
    <t>д. Нижний Хазан</t>
  </si>
  <si>
    <t>с. Харайгун</t>
  </si>
  <si>
    <t>с. Перевоз</t>
  </si>
  <si>
    <t>с. Зулумай</t>
  </si>
  <si>
    <t>с. Ухтуй</t>
  </si>
  <si>
    <t>с. Глинки</t>
  </si>
  <si>
    <t>Управление</t>
  </si>
  <si>
    <t>нет данных</t>
  </si>
  <si>
    <t>Предоставление прочих коммунальных, социальных и персональных слуг</t>
  </si>
  <si>
    <r>
      <t xml:space="preserve">Прогноз социально-экономического развитя </t>
    </r>
    <r>
      <rPr>
        <b/>
        <u/>
        <sz val="16"/>
        <rFont val="Times New Roman"/>
        <family val="1"/>
        <charset val="204"/>
      </rPr>
      <t>Зиминского районного муниципального  образования</t>
    </r>
    <r>
      <rPr>
        <b/>
        <sz val="16"/>
        <rFont val="Times New Roman"/>
        <family val="1"/>
      </rPr>
      <t xml:space="preserve"> на 2024-2026 гг.</t>
    </r>
  </si>
  <si>
    <t>Приложение 6 к прогнозу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</si>
</sst>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2"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  <charset val="204"/>
    </font>
    <font>
      <b/>
      <u/>
      <sz val="14"/>
      <name val="Times New Roman"/>
      <family val="1"/>
    </font>
    <font>
      <u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8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22"/>
      <name val="Arial Cyr"/>
      <family val="2"/>
      <charset val="204"/>
    </font>
    <font>
      <b/>
      <sz val="16"/>
      <name val="Arial Cyr"/>
      <family val="2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u/>
      <sz val="14"/>
      <name val="Times New Roman"/>
      <family val="1"/>
      <charset val="204"/>
    </font>
    <font>
      <b/>
      <sz val="16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i/>
      <sz val="12"/>
      <name val="Times New Roman"/>
      <family val="1"/>
      <charset val="204"/>
    </font>
    <font>
      <b/>
      <sz val="20"/>
      <name val="Times New Roman"/>
      <family val="1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 CYR"/>
      <charset val="204"/>
    </font>
    <font>
      <sz val="18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6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b/>
      <u/>
      <sz val="16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23"/>
      </bottom>
      <diagonal/>
    </border>
    <border>
      <left style="thin">
        <color indexed="64"/>
      </left>
      <right/>
      <top style="dashed">
        <color indexed="23"/>
      </top>
      <bottom style="dashed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/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dashed">
        <color indexed="55"/>
      </bottom>
      <diagonal/>
    </border>
    <border>
      <left style="medium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 style="medium">
        <color indexed="64"/>
      </top>
      <bottom/>
      <diagonal/>
    </border>
    <border>
      <left style="medium">
        <color indexed="64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2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3" fillId="0" borderId="0" xfId="0" applyFont="1"/>
    <xf numFmtId="0" fontId="24" fillId="0" borderId="0" xfId="0" applyFont="1"/>
    <xf numFmtId="0" fontId="25" fillId="0" borderId="0" xfId="0" applyFont="1"/>
    <xf numFmtId="0" fontId="17" fillId="0" borderId="0" xfId="0" applyFont="1"/>
    <xf numFmtId="0" fontId="20" fillId="0" borderId="0" xfId="0" applyFont="1" applyBorder="1" applyAlignment="1">
      <alignment horizontal="center"/>
    </xf>
    <xf numFmtId="0" fontId="23" fillId="0" borderId="0" xfId="0" applyFont="1" applyBorder="1"/>
    <xf numFmtId="0" fontId="24" fillId="0" borderId="0" xfId="0" applyFont="1" applyFill="1"/>
    <xf numFmtId="0" fontId="21" fillId="0" borderId="7" xfId="0" applyFont="1" applyBorder="1" applyAlignment="1">
      <alignment wrapText="1"/>
    </xf>
    <xf numFmtId="0" fontId="20" fillId="0" borderId="8" xfId="0" applyFont="1" applyBorder="1"/>
    <xf numFmtId="0" fontId="20" fillId="0" borderId="9" xfId="0" applyFont="1" applyBorder="1"/>
    <xf numFmtId="0" fontId="23" fillId="0" borderId="9" xfId="0" applyFont="1" applyBorder="1"/>
    <xf numFmtId="0" fontId="27" fillId="0" borderId="0" xfId="0" applyFont="1" applyAlignment="1">
      <alignment horizontal="center" vertical="center" wrapText="1"/>
    </xf>
    <xf numFmtId="0" fontId="28" fillId="0" borderId="10" xfId="0" applyFont="1" applyBorder="1" applyAlignment="1">
      <alignment vertical="center" wrapText="1"/>
    </xf>
    <xf numFmtId="0" fontId="13" fillId="0" borderId="12" xfId="0" applyFont="1" applyFill="1" applyBorder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0" xfId="0" applyFill="1"/>
    <xf numFmtId="0" fontId="16" fillId="0" borderId="0" xfId="0" applyFont="1" applyFill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9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right" wrapText="1"/>
    </xf>
    <xf numFmtId="0" fontId="7" fillId="0" borderId="10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justify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justify"/>
    </xf>
    <xf numFmtId="0" fontId="5" fillId="0" borderId="10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right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3" fillId="0" borderId="0" xfId="0" applyFont="1" applyFill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34" fillId="3" borderId="0" xfId="0" applyFont="1" applyFill="1" applyAlignment="1">
      <alignment horizontal="left" wrapText="1"/>
    </xf>
    <xf numFmtId="0" fontId="34" fillId="3" borderId="0" xfId="0" applyFont="1" applyFill="1"/>
    <xf numFmtId="0" fontId="17" fillId="3" borderId="0" xfId="0" applyFont="1" applyFill="1"/>
    <xf numFmtId="0" fontId="34" fillId="3" borderId="0" xfId="0" applyFont="1" applyFill="1" applyBorder="1" applyAlignment="1">
      <alignment horizontal="center" vertical="center" wrapText="1"/>
    </xf>
    <xf numFmtId="0" fontId="29" fillId="3" borderId="25" xfId="0" applyFont="1" applyFill="1" applyBorder="1" applyAlignment="1">
      <alignment horizontal="center" vertical="center" wrapText="1"/>
    </xf>
    <xf numFmtId="0" fontId="29" fillId="3" borderId="26" xfId="0" applyFont="1" applyFill="1" applyBorder="1" applyAlignment="1">
      <alignment horizontal="left" vertical="center" wrapText="1"/>
    </xf>
    <xf numFmtId="0" fontId="34" fillId="3" borderId="27" xfId="0" applyFont="1" applyFill="1" applyBorder="1" applyAlignment="1">
      <alignment horizontal="center" vertical="center" wrapText="1"/>
    </xf>
    <xf numFmtId="0" fontId="29" fillId="3" borderId="27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 wrapText="1"/>
    </xf>
    <xf numFmtId="0" fontId="29" fillId="3" borderId="29" xfId="0" applyFont="1" applyFill="1" applyBorder="1" applyAlignment="1">
      <alignment horizontal="center" vertical="center" wrapText="1"/>
    </xf>
    <xf numFmtId="0" fontId="29" fillId="3" borderId="30" xfId="0" applyFont="1" applyFill="1" applyBorder="1" applyAlignment="1">
      <alignment horizontal="left" vertical="center" wrapText="1"/>
    </xf>
    <xf numFmtId="0" fontId="34" fillId="3" borderId="31" xfId="0" applyFont="1" applyFill="1" applyBorder="1" applyAlignment="1">
      <alignment horizontal="center" vertical="center" wrapText="1"/>
    </xf>
    <xf numFmtId="0" fontId="29" fillId="3" borderId="31" xfId="0" applyFont="1" applyFill="1" applyBorder="1" applyAlignment="1">
      <alignment horizontal="center" vertical="center" wrapText="1"/>
    </xf>
    <xf numFmtId="0" fontId="29" fillId="3" borderId="32" xfId="0" applyFont="1" applyFill="1" applyBorder="1" applyAlignment="1">
      <alignment horizontal="center" vertical="center" wrapText="1"/>
    </xf>
    <xf numFmtId="0" fontId="34" fillId="3" borderId="31" xfId="0" applyFont="1" applyFill="1" applyBorder="1"/>
    <xf numFmtId="0" fontId="34" fillId="3" borderId="32" xfId="0" applyFont="1" applyFill="1" applyBorder="1"/>
    <xf numFmtId="0" fontId="34" fillId="3" borderId="30" xfId="0" applyFont="1" applyFill="1" applyBorder="1" applyAlignment="1">
      <alignment horizontal="left" vertical="center" wrapText="1"/>
    </xf>
    <xf numFmtId="0" fontId="32" fillId="3" borderId="30" xfId="0" applyFont="1" applyFill="1" applyBorder="1" applyAlignment="1">
      <alignment horizontal="left" vertical="center" wrapText="1"/>
    </xf>
    <xf numFmtId="0" fontId="29" fillId="3" borderId="33" xfId="0" applyFont="1" applyFill="1" applyBorder="1" applyAlignment="1">
      <alignment horizontal="left" vertical="center" wrapText="1"/>
    </xf>
    <xf numFmtId="0" fontId="34" fillId="3" borderId="34" xfId="0" applyFont="1" applyFill="1" applyBorder="1" applyAlignment="1">
      <alignment horizontal="center" vertical="center" wrapText="1"/>
    </xf>
    <xf numFmtId="0" fontId="34" fillId="3" borderId="34" xfId="0" applyFont="1" applyFill="1" applyBorder="1"/>
    <xf numFmtId="0" fontId="34" fillId="3" borderId="35" xfId="0" applyFont="1" applyFill="1" applyBorder="1"/>
    <xf numFmtId="0" fontId="29" fillId="3" borderId="0" xfId="0" applyFont="1" applyFill="1" applyBorder="1" applyAlignment="1">
      <alignment horizontal="left" vertical="center" wrapText="1"/>
    </xf>
    <xf numFmtId="0" fontId="34" fillId="3" borderId="0" xfId="0" applyFont="1" applyFill="1" applyBorder="1"/>
    <xf numFmtId="0" fontId="30" fillId="3" borderId="0" xfId="0" applyFont="1" applyFill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34" fillId="3" borderId="27" xfId="0" applyFont="1" applyFill="1" applyBorder="1"/>
    <xf numFmtId="0" fontId="34" fillId="3" borderId="28" xfId="0" applyFont="1" applyFill="1" applyBorder="1"/>
    <xf numFmtId="0" fontId="17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left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34" fillId="3" borderId="0" xfId="0" applyFont="1" applyFill="1" applyBorder="1" applyAlignment="1">
      <alignment horizontal="left" vertical="center" wrapText="1"/>
    </xf>
    <xf numFmtId="0" fontId="34" fillId="3" borderId="9" xfId="0" applyFont="1" applyFill="1" applyBorder="1" applyAlignment="1">
      <alignment horizontal="left" vertical="center" wrapText="1"/>
    </xf>
    <xf numFmtId="0" fontId="34" fillId="3" borderId="9" xfId="0" applyFont="1" applyFill="1" applyBorder="1"/>
    <xf numFmtId="0" fontId="17" fillId="3" borderId="0" xfId="0" applyFont="1" applyFill="1" applyBorder="1"/>
    <xf numFmtId="0" fontId="34" fillId="3" borderId="37" xfId="0" applyFont="1" applyFill="1" applyBorder="1" applyAlignment="1">
      <alignment horizontal="left" vertical="center" wrapText="1"/>
    </xf>
    <xf numFmtId="0" fontId="34" fillId="3" borderId="38" xfId="0" applyFont="1" applyFill="1" applyBorder="1"/>
    <xf numFmtId="0" fontId="34" fillId="3" borderId="39" xfId="0" applyFont="1" applyFill="1" applyBorder="1" applyAlignment="1">
      <alignment horizontal="left" vertical="center" wrapText="1"/>
    </xf>
    <xf numFmtId="0" fontId="34" fillId="3" borderId="34" xfId="0" applyFont="1" applyFill="1" applyBorder="1" applyAlignment="1">
      <alignment horizontal="left" vertical="center" wrapText="1"/>
    </xf>
    <xf numFmtId="0" fontId="34" fillId="3" borderId="40" xfId="0" applyFont="1" applyFill="1" applyBorder="1"/>
    <xf numFmtId="0" fontId="34" fillId="3" borderId="1" xfId="0" applyFont="1" applyFill="1" applyBorder="1"/>
    <xf numFmtId="0" fontId="34" fillId="3" borderId="41" xfId="0" applyFont="1" applyFill="1" applyBorder="1"/>
    <xf numFmtId="0" fontId="34" fillId="3" borderId="42" xfId="0" applyFont="1" applyFill="1" applyBorder="1" applyAlignment="1">
      <alignment horizontal="center" vertical="center" wrapText="1"/>
    </xf>
    <xf numFmtId="0" fontId="34" fillId="3" borderId="43" xfId="0" applyFont="1" applyFill="1" applyBorder="1"/>
    <xf numFmtId="0" fontId="34" fillId="3" borderId="44" xfId="0" applyFont="1" applyFill="1" applyBorder="1"/>
    <xf numFmtId="0" fontId="34" fillId="3" borderId="21" xfId="0" applyFont="1" applyFill="1" applyBorder="1"/>
    <xf numFmtId="0" fontId="34" fillId="3" borderId="45" xfId="0" applyFont="1" applyFill="1" applyBorder="1"/>
    <xf numFmtId="0" fontId="29" fillId="3" borderId="43" xfId="0" applyFont="1" applyFill="1" applyBorder="1" applyAlignment="1">
      <alignment horizontal="center" vertical="center" wrapText="1"/>
    </xf>
    <xf numFmtId="0" fontId="35" fillId="0" borderId="46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2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horizontal="right" vertical="center" wrapText="1"/>
    </xf>
    <xf numFmtId="0" fontId="32" fillId="0" borderId="47" xfId="0" applyFont="1" applyBorder="1" applyAlignment="1">
      <alignment vertical="center" wrapText="1"/>
    </xf>
    <xf numFmtId="0" fontId="5" fillId="0" borderId="47" xfId="0" applyFont="1" applyBorder="1" applyAlignment="1">
      <alignment horizontal="center" vertical="center"/>
    </xf>
    <xf numFmtId="0" fontId="1" fillId="0" borderId="47" xfId="0" applyFont="1" applyBorder="1" applyAlignment="1">
      <alignment horizontal="left" vertical="center" wrapText="1"/>
    </xf>
    <xf numFmtId="164" fontId="1" fillId="0" borderId="47" xfId="0" applyNumberFormat="1" applyFont="1" applyBorder="1" applyAlignment="1">
      <alignment horizontal="left" vertical="center" wrapText="1"/>
    </xf>
    <xf numFmtId="0" fontId="0" fillId="0" borderId="9" xfId="0" applyBorder="1"/>
    <xf numFmtId="0" fontId="34" fillId="3" borderId="48" xfId="0" applyFont="1" applyFill="1" applyBorder="1"/>
    <xf numFmtId="0" fontId="34" fillId="3" borderId="49" xfId="0" applyFont="1" applyFill="1" applyBorder="1"/>
    <xf numFmtId="0" fontId="30" fillId="0" borderId="10" xfId="0" applyFont="1" applyBorder="1" applyAlignment="1">
      <alignment vertical="center" wrapText="1"/>
    </xf>
    <xf numFmtId="0" fontId="40" fillId="0" borderId="0" xfId="0" applyFont="1" applyFill="1" applyBorder="1" applyAlignment="1">
      <alignment horizontal="center" vertical="center"/>
    </xf>
    <xf numFmtId="0" fontId="0" fillId="0" borderId="0" xfId="0" applyBorder="1"/>
    <xf numFmtId="0" fontId="12" fillId="0" borderId="0" xfId="0" applyFont="1" applyAlignment="1">
      <alignment vertical="center" wrapText="1"/>
    </xf>
    <xf numFmtId="0" fontId="29" fillId="3" borderId="24" xfId="0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0" fontId="20" fillId="4" borderId="1" xfId="0" applyFont="1" applyFill="1" applyBorder="1" applyAlignment="1">
      <alignment horizontal="center" vertical="center" wrapText="1"/>
    </xf>
    <xf numFmtId="0" fontId="24" fillId="4" borderId="13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24" fillId="4" borderId="1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vertical="center"/>
    </xf>
    <xf numFmtId="0" fontId="14" fillId="4" borderId="12" xfId="0" applyFont="1" applyFill="1" applyBorder="1" applyAlignment="1">
      <alignment vertical="center"/>
    </xf>
    <xf numFmtId="0" fontId="14" fillId="4" borderId="21" xfId="0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29" fillId="4" borderId="24" xfId="0" applyFont="1" applyFill="1" applyBorder="1" applyAlignment="1">
      <alignment horizontal="center" vertical="center" wrapText="1"/>
    </xf>
    <xf numFmtId="0" fontId="29" fillId="4" borderId="25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justify" vertical="center" wrapText="1"/>
    </xf>
    <xf numFmtId="0" fontId="29" fillId="3" borderId="0" xfId="0" applyFont="1" applyFill="1" applyAlignment="1"/>
    <xf numFmtId="0" fontId="13" fillId="4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9" fillId="6" borderId="88" xfId="0" applyFont="1" applyFill="1" applyBorder="1" applyAlignment="1">
      <alignment horizontal="left" vertical="center" wrapText="1"/>
    </xf>
    <xf numFmtId="0" fontId="29" fillId="6" borderId="61" xfId="0" applyFont="1" applyFill="1" applyBorder="1" applyAlignment="1">
      <alignment horizontal="left" vertical="center" wrapText="1"/>
    </xf>
    <xf numFmtId="0" fontId="29" fillId="6" borderId="89" xfId="0" applyFont="1" applyFill="1" applyBorder="1" applyAlignment="1">
      <alignment horizontal="left" vertical="center" wrapText="1"/>
    </xf>
    <xf numFmtId="0" fontId="29" fillId="6" borderId="90" xfId="0" applyFont="1" applyFill="1" applyBorder="1" applyAlignment="1">
      <alignment horizontal="left" vertical="center"/>
    </xf>
    <xf numFmtId="0" fontId="29" fillId="6" borderId="90" xfId="0" applyFont="1" applyFill="1" applyBorder="1" applyAlignment="1">
      <alignment horizontal="left" vertical="center" wrapText="1"/>
    </xf>
    <xf numFmtId="165" fontId="29" fillId="6" borderId="90" xfId="0" applyNumberFormat="1" applyFont="1" applyFill="1" applyBorder="1" applyAlignment="1">
      <alignment horizontal="left" vertical="center" wrapText="1"/>
    </xf>
    <xf numFmtId="0" fontId="29" fillId="6" borderId="90" xfId="0" applyFont="1" applyFill="1" applyBorder="1" applyAlignment="1">
      <alignment horizontal="left"/>
    </xf>
    <xf numFmtId="0" fontId="35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0" fillId="7" borderId="0" xfId="0" applyFill="1"/>
    <xf numFmtId="0" fontId="11" fillId="0" borderId="1" xfId="0" applyFont="1" applyBorder="1" applyAlignment="1">
      <alignment horizontal="center" vertical="center" wrapText="1"/>
    </xf>
    <xf numFmtId="164" fontId="41" fillId="0" borderId="3" xfId="0" applyNumberFormat="1" applyFont="1" applyBorder="1" applyAlignment="1">
      <alignment horizontal="center"/>
    </xf>
    <xf numFmtId="0" fontId="41" fillId="0" borderId="3" xfId="0" applyFont="1" applyBorder="1" applyAlignment="1">
      <alignment horizontal="center"/>
    </xf>
    <xf numFmtId="0" fontId="41" fillId="0" borderId="3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/>
    </xf>
    <xf numFmtId="0" fontId="41" fillId="0" borderId="5" xfId="0" applyFont="1" applyFill="1" applyBorder="1" applyAlignment="1">
      <alignment horizontal="center" vertical="center" wrapText="1"/>
    </xf>
    <xf numFmtId="0" fontId="44" fillId="0" borderId="2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41" fillId="0" borderId="3" xfId="0" applyFont="1" applyBorder="1" applyAlignment="1">
      <alignment wrapText="1"/>
    </xf>
    <xf numFmtId="0" fontId="41" fillId="0" borderId="3" xfId="0" applyFont="1" applyBorder="1" applyAlignment="1">
      <alignment horizontal="center" vertical="center"/>
    </xf>
    <xf numFmtId="0" fontId="44" fillId="0" borderId="6" xfId="0" applyFont="1" applyBorder="1" applyAlignment="1">
      <alignment wrapText="1"/>
    </xf>
    <xf numFmtId="0" fontId="41" fillId="0" borderId="15" xfId="0" applyFont="1" applyBorder="1" applyAlignment="1">
      <alignment horizontal="center" vertical="center"/>
    </xf>
    <xf numFmtId="0" fontId="41" fillId="0" borderId="2" xfId="0" applyFont="1" applyBorder="1" applyAlignment="1">
      <alignment wrapText="1"/>
    </xf>
    <xf numFmtId="0" fontId="41" fillId="0" borderId="2" xfId="0" applyFont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41" fillId="0" borderId="3" xfId="0" applyFont="1" applyBorder="1" applyAlignment="1">
      <alignment vertical="center" wrapText="1"/>
    </xf>
    <xf numFmtId="0" fontId="41" fillId="0" borderId="3" xfId="0" applyFont="1" applyBorder="1" applyAlignment="1">
      <alignment horizontal="center" vertical="center" wrapText="1"/>
    </xf>
    <xf numFmtId="0" fontId="44" fillId="0" borderId="19" xfId="0" applyFont="1" applyBorder="1" applyAlignment="1">
      <alignment wrapText="1"/>
    </xf>
    <xf numFmtId="0" fontId="41" fillId="0" borderId="19" xfId="0" applyFont="1" applyBorder="1" applyAlignment="1">
      <alignment horizontal="center" vertical="center"/>
    </xf>
    <xf numFmtId="0" fontId="41" fillId="0" borderId="19" xfId="0" applyFont="1" applyBorder="1" applyAlignment="1">
      <alignment horizontal="center"/>
    </xf>
    <xf numFmtId="0" fontId="41" fillId="0" borderId="19" xfId="0" applyFont="1" applyFill="1" applyBorder="1" applyAlignment="1">
      <alignment horizontal="center" vertical="center" wrapText="1"/>
    </xf>
    <xf numFmtId="0" fontId="44" fillId="0" borderId="5" xfId="0" applyFont="1" applyBorder="1" applyAlignment="1">
      <alignment vertical="center" wrapText="1"/>
    </xf>
    <xf numFmtId="0" fontId="41" fillId="0" borderId="5" xfId="0" applyFont="1" applyFill="1" applyBorder="1" applyAlignment="1">
      <alignment horizontal="center"/>
    </xf>
    <xf numFmtId="0" fontId="41" fillId="0" borderId="2" xfId="0" applyFont="1" applyBorder="1" applyAlignment="1">
      <alignment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2" xfId="0" applyFont="1" applyBorder="1"/>
    <xf numFmtId="2" fontId="41" fillId="2" borderId="2" xfId="0" applyNumberFormat="1" applyFont="1" applyFill="1" applyBorder="1"/>
    <xf numFmtId="0" fontId="41" fillId="0" borderId="3" xfId="0" applyFont="1" applyFill="1" applyBorder="1" applyAlignment="1">
      <alignment vertical="center" wrapText="1"/>
    </xf>
    <xf numFmtId="0" fontId="44" fillId="0" borderId="5" xfId="0" applyFont="1" applyBorder="1" applyAlignment="1">
      <alignment wrapText="1"/>
    </xf>
    <xf numFmtId="0" fontId="41" fillId="0" borderId="5" xfId="0" applyFont="1" applyBorder="1" applyAlignment="1">
      <alignment horizontal="center" vertical="center"/>
    </xf>
    <xf numFmtId="0" fontId="41" fillId="0" borderId="5" xfId="0" applyFont="1" applyBorder="1"/>
    <xf numFmtId="0" fontId="41" fillId="2" borderId="4" xfId="0" applyFont="1" applyFill="1" applyBorder="1"/>
    <xf numFmtId="0" fontId="41" fillId="2" borderId="2" xfId="0" applyFont="1" applyFill="1" applyBorder="1"/>
    <xf numFmtId="0" fontId="41" fillId="0" borderId="3" xfId="0" applyFont="1" applyBorder="1"/>
    <xf numFmtId="0" fontId="41" fillId="2" borderId="3" xfId="0" applyFont="1" applyFill="1" applyBorder="1"/>
    <xf numFmtId="1" fontId="44" fillId="0" borderId="5" xfId="0" applyNumberFormat="1" applyFont="1" applyBorder="1"/>
    <xf numFmtId="0" fontId="41" fillId="0" borderId="19" xfId="0" applyFont="1" applyBorder="1"/>
    <xf numFmtId="164" fontId="44" fillId="2" borderId="19" xfId="0" applyNumberFormat="1" applyFont="1" applyFill="1" applyBorder="1"/>
    <xf numFmtId="0" fontId="44" fillId="2" borderId="19" xfId="0" applyFont="1" applyFill="1" applyBorder="1"/>
    <xf numFmtId="2" fontId="41" fillId="0" borderId="5" xfId="0" applyNumberFormat="1" applyFont="1" applyBorder="1"/>
    <xf numFmtId="0" fontId="34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46" fillId="6" borderId="21" xfId="0" applyFont="1" applyFill="1" applyBorder="1" applyAlignment="1">
      <alignment horizontal="center"/>
    </xf>
    <xf numFmtId="0" fontId="0" fillId="6" borderId="0" xfId="0" applyFill="1"/>
    <xf numFmtId="0" fontId="3" fillId="0" borderId="4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8" fillId="7" borderId="1" xfId="0" applyFont="1" applyFill="1" applyBorder="1" applyAlignment="1">
      <alignment horizontal="center"/>
    </xf>
    <xf numFmtId="0" fontId="29" fillId="8" borderId="1" xfId="0" applyFont="1" applyFill="1" applyBorder="1" applyAlignment="1">
      <alignment horizontal="left" vertical="center" wrapText="1"/>
    </xf>
    <xf numFmtId="0" fontId="29" fillId="8" borderId="12" xfId="0" applyFont="1" applyFill="1" applyBorder="1" applyAlignment="1">
      <alignment vertical="center" wrapText="1"/>
    </xf>
    <xf numFmtId="0" fontId="29" fillId="8" borderId="1" xfId="0" applyFont="1" applyFill="1" applyBorder="1" applyAlignment="1">
      <alignment vertical="center" wrapText="1"/>
    </xf>
    <xf numFmtId="0" fontId="34" fillId="0" borderId="1" xfId="0" applyFont="1" applyBorder="1" applyAlignment="1">
      <alignment horizontal="left"/>
    </xf>
    <xf numFmtId="0" fontId="29" fillId="8" borderId="22" xfId="0" applyFont="1" applyFill="1" applyBorder="1" applyAlignment="1">
      <alignment vertical="center" wrapText="1"/>
    </xf>
    <xf numFmtId="0" fontId="34" fillId="0" borderId="1" xfId="0" applyFont="1" applyBorder="1" applyAlignment="1">
      <alignment vertical="center"/>
    </xf>
    <xf numFmtId="0" fontId="34" fillId="6" borderId="1" xfId="0" applyFont="1" applyFill="1" applyBorder="1"/>
    <xf numFmtId="0" fontId="29" fillId="9" borderId="20" xfId="0" applyFont="1" applyFill="1" applyBorder="1" applyAlignment="1">
      <alignment horizontal="left" vertical="center" wrapText="1"/>
    </xf>
    <xf numFmtId="0" fontId="13" fillId="6" borderId="21" xfId="0" applyFont="1" applyFill="1" applyBorder="1" applyAlignment="1">
      <alignment vertical="center" wrapText="1"/>
    </xf>
    <xf numFmtId="0" fontId="29" fillId="8" borderId="22" xfId="0" applyFont="1" applyFill="1" applyBorder="1" applyAlignment="1">
      <alignment horizontal="left" vertical="center" wrapText="1"/>
    </xf>
    <xf numFmtId="0" fontId="30" fillId="8" borderId="1" xfId="0" applyFont="1" applyFill="1" applyBorder="1" applyAlignment="1">
      <alignment vertical="center" wrapText="1"/>
    </xf>
    <xf numFmtId="0" fontId="34" fillId="6" borderId="1" xfId="0" applyFont="1" applyFill="1" applyBorder="1" applyAlignment="1">
      <alignment horizontal="left" vertical="center" wrapText="1"/>
    </xf>
    <xf numFmtId="0" fontId="34" fillId="6" borderId="21" xfId="0" applyFont="1" applyFill="1" applyBorder="1" applyAlignment="1">
      <alignment horizontal="left" vertical="center" wrapText="1"/>
    </xf>
    <xf numFmtId="0" fontId="34" fillId="0" borderId="11" xfId="0" applyFont="1" applyFill="1" applyBorder="1" applyAlignment="1">
      <alignment vertical="center" wrapText="1"/>
    </xf>
    <xf numFmtId="165" fontId="34" fillId="0" borderId="12" xfId="0" applyNumberFormat="1" applyFont="1" applyFill="1" applyBorder="1" applyAlignment="1">
      <alignment vertical="center" wrapText="1"/>
    </xf>
    <xf numFmtId="0" fontId="34" fillId="6" borderId="22" xfId="0" applyFont="1" applyFill="1" applyBorder="1"/>
    <xf numFmtId="0" fontId="34" fillId="0" borderId="21" xfId="0" applyFont="1" applyBorder="1"/>
    <xf numFmtId="0" fontId="34" fillId="0" borderId="12" xfId="0" applyFont="1" applyBorder="1"/>
    <xf numFmtId="0" fontId="34" fillId="0" borderId="22" xfId="0" applyFont="1" applyBorder="1"/>
    <xf numFmtId="0" fontId="13" fillId="0" borderId="1" xfId="0" applyFont="1" applyBorder="1" applyAlignment="1">
      <alignment vertical="center"/>
    </xf>
    <xf numFmtId="0" fontId="13" fillId="6" borderId="1" xfId="0" applyFont="1" applyFill="1" applyBorder="1" applyAlignment="1">
      <alignment horizontal="left" vertical="center" wrapText="1"/>
    </xf>
    <xf numFmtId="0" fontId="13" fillId="6" borderId="22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vertical="center"/>
    </xf>
    <xf numFmtId="0" fontId="34" fillId="6" borderId="1" xfId="0" applyFont="1" applyFill="1" applyBorder="1" applyAlignment="1">
      <alignment horizontal="left"/>
    </xf>
    <xf numFmtId="0" fontId="29" fillId="7" borderId="1" xfId="0" applyFont="1" applyFill="1" applyBorder="1" applyAlignment="1">
      <alignment vertical="center" wrapText="1"/>
    </xf>
    <xf numFmtId="0" fontId="14" fillId="7" borderId="1" xfId="0" applyFont="1" applyFill="1" applyBorder="1" applyAlignment="1">
      <alignment vertical="center"/>
    </xf>
    <xf numFmtId="0" fontId="29" fillId="8" borderId="20" xfId="0" applyFont="1" applyFill="1" applyBorder="1" applyAlignment="1">
      <alignment horizontal="left" vertical="center" wrapText="1"/>
    </xf>
    <xf numFmtId="0" fontId="14" fillId="8" borderId="0" xfId="0" applyFont="1" applyFill="1" applyAlignment="1">
      <alignment vertical="center"/>
    </xf>
    <xf numFmtId="0" fontId="0" fillId="8" borderId="0" xfId="0" applyFill="1"/>
    <xf numFmtId="0" fontId="16" fillId="8" borderId="11" xfId="0" applyFont="1" applyFill="1" applyBorder="1" applyAlignment="1">
      <alignment vertical="center" wrapText="1"/>
    </xf>
    <xf numFmtId="0" fontId="13" fillId="8" borderId="11" xfId="0" applyFont="1" applyFill="1" applyBorder="1" applyAlignment="1">
      <alignment vertical="center" wrapText="1"/>
    </xf>
    <xf numFmtId="0" fontId="14" fillId="9" borderId="0" xfId="0" applyFont="1" applyFill="1" applyAlignment="1">
      <alignment vertical="center"/>
    </xf>
    <xf numFmtId="0" fontId="0" fillId="9" borderId="0" xfId="0" applyFill="1"/>
    <xf numFmtId="0" fontId="13" fillId="6" borderId="1" xfId="0" applyFont="1" applyFill="1" applyBorder="1" applyAlignment="1" applyProtection="1">
      <alignment horizontal="left" vertical="center"/>
      <protection locked="0"/>
    </xf>
    <xf numFmtId="0" fontId="13" fillId="6" borderId="22" xfId="0" applyFont="1" applyFill="1" applyBorder="1" applyAlignment="1" applyProtection="1">
      <alignment horizontal="left" vertical="center"/>
      <protection locked="0"/>
    </xf>
    <xf numFmtId="165" fontId="13" fillId="0" borderId="11" xfId="0" applyNumberFormat="1" applyFont="1" applyFill="1" applyBorder="1" applyAlignment="1">
      <alignment vertical="center" wrapText="1"/>
    </xf>
    <xf numFmtId="0" fontId="30" fillId="8" borderId="11" xfId="0" applyFont="1" applyFill="1" applyBorder="1" applyAlignment="1">
      <alignment vertical="center" wrapText="1"/>
    </xf>
    <xf numFmtId="0" fontId="49" fillId="8" borderId="0" xfId="0" applyFont="1" applyFill="1" applyAlignment="1">
      <alignment vertical="center"/>
    </xf>
    <xf numFmtId="0" fontId="50" fillId="8" borderId="0" xfId="0" applyFont="1" applyFill="1"/>
    <xf numFmtId="0" fontId="13" fillId="0" borderId="0" xfId="0" applyFont="1" applyBorder="1" applyAlignment="1">
      <alignment vertical="center"/>
    </xf>
    <xf numFmtId="0" fontId="13" fillId="7" borderId="0" xfId="0" applyFont="1" applyFill="1" applyBorder="1" applyAlignment="1">
      <alignment vertical="center"/>
    </xf>
    <xf numFmtId="2" fontId="13" fillId="0" borderId="11" xfId="0" applyNumberFormat="1" applyFont="1" applyBorder="1" applyAlignment="1">
      <alignment vertical="center"/>
    </xf>
    <xf numFmtId="0" fontId="16" fillId="8" borderId="1" xfId="0" applyFont="1" applyFill="1" applyBorder="1" applyAlignment="1">
      <alignment vertical="center"/>
    </xf>
    <xf numFmtId="2" fontId="13" fillId="6" borderId="11" xfId="0" applyNumberFormat="1" applyFont="1" applyFill="1" applyBorder="1" applyAlignment="1">
      <alignment vertical="center"/>
    </xf>
    <xf numFmtId="2" fontId="29" fillId="8" borderId="11" xfId="0" applyNumberFormat="1" applyFont="1" applyFill="1" applyBorder="1" applyAlignment="1">
      <alignment vertical="center"/>
    </xf>
    <xf numFmtId="2" fontId="16" fillId="8" borderId="11" xfId="0" applyNumberFormat="1" applyFont="1" applyFill="1" applyBorder="1" applyAlignment="1">
      <alignment vertical="center"/>
    </xf>
    <xf numFmtId="0" fontId="16" fillId="9" borderId="11" xfId="0" applyFont="1" applyFill="1" applyBorder="1" applyAlignment="1">
      <alignment vertical="center" wrapText="1"/>
    </xf>
    <xf numFmtId="2" fontId="32" fillId="8" borderId="11" xfId="0" applyNumberFormat="1" applyFont="1" applyFill="1" applyBorder="1" applyAlignment="1">
      <alignment vertical="center"/>
    </xf>
    <xf numFmtId="2" fontId="16" fillId="8" borderId="23" xfId="0" applyNumberFormat="1" applyFont="1" applyFill="1" applyBorder="1" applyAlignment="1">
      <alignment horizontal="center" vertical="center" wrapText="1"/>
    </xf>
    <xf numFmtId="2" fontId="45" fillId="7" borderId="1" xfId="0" applyNumberFormat="1" applyFont="1" applyFill="1" applyBorder="1" applyAlignment="1">
      <alignment vertical="center"/>
    </xf>
    <xf numFmtId="164" fontId="45" fillId="7" borderId="1" xfId="0" applyNumberFormat="1" applyFont="1" applyFill="1" applyBorder="1" applyAlignment="1">
      <alignment vertical="center"/>
    </xf>
    <xf numFmtId="2" fontId="32" fillId="8" borderId="11" xfId="0" applyNumberFormat="1" applyFont="1" applyFill="1" applyBorder="1" applyAlignment="1">
      <alignment horizontal="left" vertical="center"/>
    </xf>
    <xf numFmtId="2" fontId="13" fillId="0" borderId="11" xfId="0" applyNumberFormat="1" applyFont="1" applyFill="1" applyBorder="1" applyAlignment="1">
      <alignment vertical="center"/>
    </xf>
    <xf numFmtId="2" fontId="14" fillId="0" borderId="11" xfId="0" applyNumberFormat="1" applyFont="1" applyBorder="1" applyAlignment="1">
      <alignment vertical="center"/>
    </xf>
    <xf numFmtId="2" fontId="29" fillId="9" borderId="11" xfId="0" applyNumberFormat="1" applyFont="1" applyFill="1" applyBorder="1" applyAlignment="1">
      <alignment vertical="center"/>
    </xf>
    <xf numFmtId="2" fontId="13" fillId="0" borderId="91" xfId="0" applyNumberFormat="1" applyFont="1" applyBorder="1" applyAlignment="1">
      <alignment vertical="center"/>
    </xf>
    <xf numFmtId="2" fontId="13" fillId="0" borderId="11" xfId="0" applyNumberFormat="1" applyFont="1" applyBorder="1" applyAlignment="1">
      <alignment vertical="center" wrapText="1"/>
    </xf>
    <xf numFmtId="2" fontId="13" fillId="6" borderId="91" xfId="0" applyNumberFormat="1" applyFont="1" applyFill="1" applyBorder="1" applyAlignment="1">
      <alignment vertical="center"/>
    </xf>
    <xf numFmtId="2" fontId="1" fillId="0" borderId="10" xfId="0" applyNumberFormat="1" applyFont="1" applyBorder="1" applyAlignment="1">
      <alignment horizontal="left" vertical="center" wrapText="1"/>
    </xf>
    <xf numFmtId="2" fontId="1" fillId="0" borderId="47" xfId="0" applyNumberFormat="1" applyFont="1" applyBorder="1" applyAlignment="1">
      <alignment horizontal="left" vertical="center" wrapText="1"/>
    </xf>
    <xf numFmtId="165" fontId="1" fillId="0" borderId="10" xfId="0" applyNumberFormat="1" applyFont="1" applyBorder="1" applyAlignment="1">
      <alignment horizontal="left" vertical="center" wrapText="1"/>
    </xf>
    <xf numFmtId="0" fontId="38" fillId="0" borderId="10" xfId="0" applyFont="1" applyBorder="1" applyAlignment="1">
      <alignment horizontal="left" vertical="center" wrapText="1"/>
    </xf>
    <xf numFmtId="0" fontId="38" fillId="6" borderId="1" xfId="0" applyFont="1" applyFill="1" applyBorder="1" applyAlignment="1">
      <alignment vertical="center"/>
    </xf>
    <xf numFmtId="165" fontId="38" fillId="0" borderId="10" xfId="0" applyNumberFormat="1" applyFont="1" applyBorder="1" applyAlignment="1">
      <alignment horizontal="left" vertical="center" wrapText="1"/>
    </xf>
    <xf numFmtId="165" fontId="38" fillId="6" borderId="1" xfId="0" applyNumberFormat="1" applyFont="1" applyFill="1" applyBorder="1" applyAlignment="1">
      <alignment horizontal="left" vertical="center"/>
    </xf>
    <xf numFmtId="0" fontId="42" fillId="0" borderId="10" xfId="0" applyFont="1" applyBorder="1" applyAlignment="1">
      <alignment horizontal="left" vertical="center" wrapText="1"/>
    </xf>
    <xf numFmtId="0" fontId="1" fillId="6" borderId="10" xfId="0" applyFont="1" applyFill="1" applyBorder="1" applyAlignment="1">
      <alignment horizontal="left" vertical="center" wrapText="1"/>
    </xf>
    <xf numFmtId="164" fontId="1" fillId="6" borderId="10" xfId="0" applyNumberFormat="1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165" fontId="38" fillId="0" borderId="10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43" fillId="0" borderId="0" xfId="0" applyFont="1"/>
    <xf numFmtId="0" fontId="29" fillId="7" borderId="1" xfId="0" applyFont="1" applyFill="1" applyBorder="1" applyAlignment="1">
      <alignment horizontal="left" vertical="center" wrapText="1"/>
    </xf>
    <xf numFmtId="2" fontId="29" fillId="7" borderId="1" xfId="0" applyNumberFormat="1" applyFont="1" applyFill="1" applyBorder="1" applyAlignment="1">
      <alignment horizontal="left" vertical="center" wrapText="1"/>
    </xf>
    <xf numFmtId="164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/>
    </xf>
    <xf numFmtId="0" fontId="34" fillId="0" borderId="21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5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85" xfId="0" applyFont="1" applyFill="1" applyBorder="1" applyAlignment="1">
      <alignment horizontal="center" vertical="center" wrapText="1"/>
    </xf>
    <xf numFmtId="0" fontId="13" fillId="4" borderId="87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 wrapText="1"/>
    </xf>
    <xf numFmtId="0" fontId="13" fillId="4" borderId="50" xfId="0" applyFont="1" applyFill="1" applyBorder="1" applyAlignment="1">
      <alignment horizontal="center" vertical="center" wrapText="1"/>
    </xf>
    <xf numFmtId="0" fontId="13" fillId="4" borderId="5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16" fillId="0" borderId="0" xfId="0" applyFont="1" applyAlignment="1">
      <alignment horizontal="right" vertical="center" wrapText="1"/>
    </xf>
    <xf numFmtId="0" fontId="0" fillId="0" borderId="0" xfId="0" applyAlignment="1"/>
    <xf numFmtId="0" fontId="29" fillId="4" borderId="36" xfId="0" applyFont="1" applyFill="1" applyBorder="1" applyAlignment="1">
      <alignment horizontal="center" vertical="center"/>
    </xf>
    <xf numFmtId="0" fontId="29" fillId="4" borderId="50" xfId="0" applyFont="1" applyFill="1" applyBorder="1" applyAlignment="1">
      <alignment horizontal="center" vertical="center"/>
    </xf>
    <xf numFmtId="0" fontId="29" fillId="4" borderId="51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right" vertical="center" wrapText="1"/>
    </xf>
    <xf numFmtId="0" fontId="20" fillId="4" borderId="36" xfId="0" applyFont="1" applyFill="1" applyBorder="1" applyAlignment="1">
      <alignment horizontal="center" vertical="center" wrapText="1"/>
    </xf>
    <xf numFmtId="0" fontId="20" fillId="4" borderId="50" xfId="0" applyFont="1" applyFill="1" applyBorder="1" applyAlignment="1">
      <alignment horizontal="center" vertical="center" wrapText="1"/>
    </xf>
    <xf numFmtId="0" fontId="0" fillId="4" borderId="51" xfId="0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4" borderId="1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1" fillId="5" borderId="55" xfId="0" applyFont="1" applyFill="1" applyBorder="1" applyAlignment="1">
      <alignment horizontal="left"/>
    </xf>
    <xf numFmtId="0" fontId="21" fillId="5" borderId="54" xfId="0" applyFont="1" applyFill="1" applyBorder="1" applyAlignment="1">
      <alignment horizontal="left"/>
    </xf>
    <xf numFmtId="0" fontId="44" fillId="4" borderId="36" xfId="0" applyFont="1" applyFill="1" applyBorder="1" applyAlignment="1">
      <alignment horizontal="center" vertical="justify" wrapText="1"/>
    </xf>
    <xf numFmtId="0" fontId="44" fillId="4" borderId="50" xfId="0" applyFont="1" applyFill="1" applyBorder="1" applyAlignment="1">
      <alignment horizontal="center" vertical="justify" wrapText="1"/>
    </xf>
    <xf numFmtId="0" fontId="22" fillId="0" borderId="54" xfId="0" applyFont="1" applyBorder="1" applyAlignment="1">
      <alignment vertical="center" wrapText="1"/>
    </xf>
    <xf numFmtId="0" fontId="20" fillId="0" borderId="7" xfId="0" applyFont="1" applyFill="1" applyBorder="1"/>
    <xf numFmtId="0" fontId="20" fillId="0" borderId="0" xfId="0" applyFont="1" applyFill="1" applyBorder="1"/>
    <xf numFmtId="0" fontId="44" fillId="4" borderId="55" xfId="0" applyFont="1" applyFill="1" applyBorder="1" applyAlignment="1">
      <alignment horizontal="center" wrapText="1"/>
    </xf>
    <xf numFmtId="0" fontId="44" fillId="4" borderId="54" xfId="0" applyFont="1" applyFill="1" applyBorder="1" applyAlignment="1">
      <alignment horizontal="center" wrapText="1"/>
    </xf>
    <xf numFmtId="0" fontId="21" fillId="4" borderId="36" xfId="0" applyFont="1" applyFill="1" applyBorder="1" applyAlignment="1">
      <alignment horizontal="center" vertical="center" wrapText="1"/>
    </xf>
    <xf numFmtId="0" fontId="21" fillId="4" borderId="50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4" fillId="3" borderId="56" xfId="0" applyFont="1" applyFill="1" applyBorder="1" applyAlignment="1">
      <alignment horizontal="center" vertical="center" wrapText="1"/>
    </xf>
    <xf numFmtId="0" fontId="34" fillId="3" borderId="57" xfId="0" applyFont="1" applyFill="1" applyBorder="1" applyAlignment="1">
      <alignment horizontal="center" vertical="center" wrapText="1"/>
    </xf>
    <xf numFmtId="0" fontId="34" fillId="3" borderId="58" xfId="0" applyFont="1" applyFill="1" applyBorder="1" applyAlignment="1">
      <alignment horizontal="center" vertical="center" wrapText="1"/>
    </xf>
    <xf numFmtId="0" fontId="34" fillId="3" borderId="59" xfId="0" applyFont="1" applyFill="1" applyBorder="1" applyAlignment="1">
      <alignment horizontal="center" vertical="center" wrapText="1"/>
    </xf>
    <xf numFmtId="0" fontId="34" fillId="3" borderId="60" xfId="0" applyFont="1" applyFill="1" applyBorder="1" applyAlignment="1">
      <alignment horizontal="center" vertical="center" wrapText="1"/>
    </xf>
    <xf numFmtId="0" fontId="34" fillId="3" borderId="61" xfId="0" applyFont="1" applyFill="1" applyBorder="1" applyAlignment="1">
      <alignment horizontal="center" vertical="center" wrapText="1"/>
    </xf>
    <xf numFmtId="0" fontId="34" fillId="3" borderId="62" xfId="0" applyFont="1" applyFill="1" applyBorder="1" applyAlignment="1">
      <alignment horizontal="center" vertical="center" wrapText="1"/>
    </xf>
    <xf numFmtId="0" fontId="34" fillId="3" borderId="63" xfId="0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center" vertical="center" wrapText="1"/>
    </xf>
    <xf numFmtId="0" fontId="29" fillId="3" borderId="63" xfId="0" applyFont="1" applyFill="1" applyBorder="1" applyAlignment="1">
      <alignment horizontal="center" vertical="center" wrapText="1"/>
    </xf>
    <xf numFmtId="0" fontId="29" fillId="3" borderId="64" xfId="0" applyFont="1" applyFill="1" applyBorder="1" applyAlignment="1">
      <alignment horizontal="center" vertical="center" wrapText="1"/>
    </xf>
    <xf numFmtId="0" fontId="29" fillId="3" borderId="65" xfId="0" applyFont="1" applyFill="1" applyBorder="1" applyAlignment="1">
      <alignment horizontal="center" vertical="center" wrapText="1"/>
    </xf>
    <xf numFmtId="0" fontId="29" fillId="3" borderId="66" xfId="0" applyFont="1" applyFill="1" applyBorder="1" applyAlignment="1">
      <alignment horizontal="center" vertical="center" wrapText="1"/>
    </xf>
    <xf numFmtId="0" fontId="29" fillId="3" borderId="70" xfId="0" applyFont="1" applyFill="1" applyBorder="1" applyAlignment="1">
      <alignment horizontal="center" vertical="center" wrapText="1"/>
    </xf>
    <xf numFmtId="0" fontId="29" fillId="3" borderId="71" xfId="0" applyFont="1" applyFill="1" applyBorder="1" applyAlignment="1">
      <alignment horizontal="center" vertical="center" wrapText="1"/>
    </xf>
    <xf numFmtId="0" fontId="29" fillId="3" borderId="61" xfId="0" applyFont="1" applyFill="1" applyBorder="1" applyAlignment="1">
      <alignment horizontal="center" vertical="center" wrapText="1"/>
    </xf>
    <xf numFmtId="0" fontId="29" fillId="3" borderId="62" xfId="0" applyFont="1" applyFill="1" applyBorder="1" applyAlignment="1">
      <alignment horizontal="center" vertical="center" wrapText="1"/>
    </xf>
    <xf numFmtId="0" fontId="29" fillId="3" borderId="56" xfId="0" applyFont="1" applyFill="1" applyBorder="1" applyAlignment="1">
      <alignment horizontal="center" vertical="center" wrapText="1"/>
    </xf>
    <xf numFmtId="0" fontId="29" fillId="3" borderId="57" xfId="0" applyFont="1" applyFill="1" applyBorder="1" applyAlignment="1">
      <alignment horizontal="center" vertical="center" wrapText="1"/>
    </xf>
    <xf numFmtId="0" fontId="29" fillId="3" borderId="67" xfId="0" applyFont="1" applyFill="1" applyBorder="1" applyAlignment="1">
      <alignment horizontal="center" vertical="center" wrapText="1"/>
    </xf>
    <xf numFmtId="0" fontId="29" fillId="3" borderId="68" xfId="0" applyFont="1" applyFill="1" applyBorder="1" applyAlignment="1">
      <alignment horizontal="center" vertical="center" wrapText="1"/>
    </xf>
    <xf numFmtId="0" fontId="29" fillId="4" borderId="79" xfId="0" applyFont="1" applyFill="1" applyBorder="1" applyAlignment="1">
      <alignment horizontal="center" vertical="center" wrapText="1"/>
    </xf>
    <xf numFmtId="0" fontId="29" fillId="4" borderId="75" xfId="0" applyFont="1" applyFill="1" applyBorder="1" applyAlignment="1">
      <alignment horizontal="center" vertical="center" wrapText="1"/>
    </xf>
    <xf numFmtId="0" fontId="29" fillId="4" borderId="80" xfId="0" applyFont="1" applyFill="1" applyBorder="1" applyAlignment="1">
      <alignment horizontal="center" vertical="center" wrapText="1"/>
    </xf>
    <xf numFmtId="0" fontId="29" fillId="4" borderId="73" xfId="0" applyFont="1" applyFill="1" applyBorder="1" applyAlignment="1">
      <alignment horizontal="center" vertical="center" wrapText="1"/>
    </xf>
    <xf numFmtId="0" fontId="29" fillId="4" borderId="68" xfId="0" applyFont="1" applyFill="1" applyBorder="1" applyAlignment="1">
      <alignment horizontal="center" vertical="center" wrapText="1"/>
    </xf>
    <xf numFmtId="0" fontId="29" fillId="4" borderId="69" xfId="0" applyFont="1" applyFill="1" applyBorder="1" applyAlignment="1">
      <alignment horizontal="center" vertical="center" wrapText="1"/>
    </xf>
    <xf numFmtId="0" fontId="29" fillId="4" borderId="22" xfId="0" applyFont="1" applyFill="1" applyBorder="1" applyAlignment="1">
      <alignment horizontal="center" vertical="center" wrapText="1"/>
    </xf>
    <xf numFmtId="0" fontId="29" fillId="4" borderId="66" xfId="0" applyFont="1" applyFill="1" applyBorder="1" applyAlignment="1">
      <alignment horizontal="center" vertical="center" wrapText="1"/>
    </xf>
    <xf numFmtId="0" fontId="29" fillId="4" borderId="74" xfId="0" applyFont="1" applyFill="1" applyBorder="1" applyAlignment="1">
      <alignment horizontal="center" vertical="center" wrapText="1"/>
    </xf>
    <xf numFmtId="0" fontId="29" fillId="4" borderId="24" xfId="0" applyFont="1" applyFill="1" applyBorder="1" applyAlignment="1">
      <alignment horizontal="center" vertical="center" wrapText="1"/>
    </xf>
    <xf numFmtId="0" fontId="29" fillId="4" borderId="85" xfId="0" applyFont="1" applyFill="1" applyBorder="1" applyAlignment="1">
      <alignment horizontal="center" vertical="center" wrapText="1"/>
    </xf>
    <xf numFmtId="0" fontId="29" fillId="4" borderId="57" xfId="0" applyFont="1" applyFill="1" applyBorder="1" applyAlignment="1">
      <alignment horizontal="center" vertical="center" wrapText="1"/>
    </xf>
    <xf numFmtId="0" fontId="29" fillId="4" borderId="81" xfId="0" applyFont="1" applyFill="1" applyBorder="1" applyAlignment="1">
      <alignment horizontal="center" vertical="center" wrapText="1"/>
    </xf>
    <xf numFmtId="0" fontId="29" fillId="4" borderId="50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right"/>
    </xf>
    <xf numFmtId="0" fontId="29" fillId="3" borderId="73" xfId="0" applyFont="1" applyFill="1" applyBorder="1" applyAlignment="1">
      <alignment horizontal="center" vertical="center" wrapText="1"/>
    </xf>
    <xf numFmtId="0" fontId="29" fillId="3" borderId="69" xfId="0" applyFont="1" applyFill="1" applyBorder="1" applyAlignment="1">
      <alignment horizontal="center" vertical="center" wrapText="1"/>
    </xf>
    <xf numFmtId="0" fontId="29" fillId="3" borderId="74" xfId="0" applyFont="1" applyFill="1" applyBorder="1" applyAlignment="1">
      <alignment horizontal="center" vertical="center" wrapText="1"/>
    </xf>
    <xf numFmtId="0" fontId="29" fillId="3" borderId="75" xfId="0" applyFont="1" applyFill="1" applyBorder="1" applyAlignment="1">
      <alignment horizontal="center" vertical="center" wrapText="1"/>
    </xf>
    <xf numFmtId="0" fontId="29" fillId="3" borderId="24" xfId="0" applyFont="1" applyFill="1" applyBorder="1" applyAlignment="1">
      <alignment horizontal="center" vertical="center" wrapText="1"/>
    </xf>
    <xf numFmtId="0" fontId="17" fillId="3" borderId="72" xfId="0" applyFont="1" applyFill="1" applyBorder="1" applyAlignment="1">
      <alignment horizontal="center" vertical="top" wrapText="1"/>
    </xf>
    <xf numFmtId="0" fontId="34" fillId="3" borderId="0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wrapText="1"/>
    </xf>
    <xf numFmtId="0" fontId="29" fillId="3" borderId="76" xfId="0" applyFont="1" applyFill="1" applyBorder="1" applyAlignment="1">
      <alignment horizontal="center" vertical="center" wrapText="1"/>
    </xf>
    <xf numFmtId="0" fontId="29" fillId="3" borderId="77" xfId="0" applyFont="1" applyFill="1" applyBorder="1" applyAlignment="1">
      <alignment horizontal="center" vertical="center" wrapText="1"/>
    </xf>
    <xf numFmtId="0" fontId="29" fillId="3" borderId="78" xfId="0" applyFont="1" applyFill="1" applyBorder="1" applyAlignment="1">
      <alignment horizontal="center" vertical="center" wrapText="1"/>
    </xf>
    <xf numFmtId="0" fontId="29" fillId="3" borderId="79" xfId="0" applyFont="1" applyFill="1" applyBorder="1" applyAlignment="1">
      <alignment horizontal="center" vertical="center" wrapText="1"/>
    </xf>
    <xf numFmtId="0" fontId="29" fillId="3" borderId="80" xfId="0" applyFont="1" applyFill="1" applyBorder="1" applyAlignment="1">
      <alignment horizontal="center" vertical="center" wrapText="1"/>
    </xf>
    <xf numFmtId="0" fontId="29" fillId="3" borderId="22" xfId="0" applyFont="1" applyFill="1" applyBorder="1" applyAlignment="1">
      <alignment horizontal="center" vertical="center" wrapText="1"/>
    </xf>
    <xf numFmtId="0" fontId="29" fillId="3" borderId="85" xfId="0" applyFont="1" applyFill="1" applyBorder="1" applyAlignment="1">
      <alignment horizontal="center" vertical="center" wrapText="1"/>
    </xf>
    <xf numFmtId="0" fontId="29" fillId="3" borderId="81" xfId="0" applyFont="1" applyFill="1" applyBorder="1" applyAlignment="1">
      <alignment horizontal="center" vertical="center" wrapText="1"/>
    </xf>
    <xf numFmtId="0" fontId="29" fillId="3" borderId="50" xfId="0" applyFont="1" applyFill="1" applyBorder="1" applyAlignment="1">
      <alignment horizontal="center" vertical="center" wrapText="1"/>
    </xf>
    <xf numFmtId="0" fontId="29" fillId="4" borderId="82" xfId="0" applyFont="1" applyFill="1" applyBorder="1" applyAlignment="1">
      <alignment horizontal="center" vertical="center" wrapText="1"/>
    </xf>
    <xf numFmtId="0" fontId="29" fillId="4" borderId="83" xfId="0" applyFont="1" applyFill="1" applyBorder="1" applyAlignment="1">
      <alignment horizontal="center" vertical="center" wrapText="1"/>
    </xf>
    <xf numFmtId="0" fontId="29" fillId="4" borderId="8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4" borderId="53" xfId="0" applyFont="1" applyFill="1" applyBorder="1" applyAlignment="1">
      <alignment horizontal="center" vertical="center" wrapText="1"/>
    </xf>
    <xf numFmtId="0" fontId="11" fillId="4" borderId="54" xfId="0" applyFont="1" applyFill="1" applyBorder="1" applyAlignment="1">
      <alignment horizontal="center" vertical="center" wrapText="1"/>
    </xf>
    <xf numFmtId="0" fontId="11" fillId="4" borderId="85" xfId="0" applyFont="1" applyFill="1" applyBorder="1" applyAlignment="1">
      <alignment horizontal="center" vertical="center" wrapText="1"/>
    </xf>
    <xf numFmtId="0" fontId="11" fillId="4" borderId="86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87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1" fillId="4" borderId="22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11" fillId="4" borderId="51" xfId="0" applyFont="1" applyFill="1" applyBorder="1" applyAlignment="1">
      <alignment horizontal="center" vertical="center" wrapText="1"/>
    </xf>
    <xf numFmtId="0" fontId="11" fillId="4" borderId="50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39" fillId="6" borderId="1" xfId="0" applyFont="1" applyFill="1" applyBorder="1" applyAlignment="1">
      <alignment horizontal="left" vertical="center"/>
    </xf>
    <xf numFmtId="0" fontId="39" fillId="6" borderId="21" xfId="0" applyFont="1" applyFill="1" applyBorder="1" applyAlignment="1">
      <alignment horizontal="left" vertical="center"/>
    </xf>
    <xf numFmtId="0" fontId="39" fillId="7" borderId="1" xfId="0" applyFont="1" applyFill="1" applyBorder="1" applyAlignment="1">
      <alignment horizontal="left" vertical="center"/>
    </xf>
    <xf numFmtId="0" fontId="11" fillId="0" borderId="2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/>
    </xf>
    <xf numFmtId="0" fontId="34" fillId="3" borderId="43" xfId="0" applyFont="1" applyFill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4" borderId="22" xfId="0" applyFont="1" applyFill="1" applyBorder="1" applyAlignment="1">
      <alignment horizontal="center" vertical="center" wrapText="1"/>
    </xf>
    <xf numFmtId="0" fontId="37" fillId="4" borderId="2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indexed="50"/>
  </sheetPr>
  <dimension ref="A1:I168"/>
  <sheetViews>
    <sheetView view="pageBreakPreview" topLeftCell="A37" zoomScale="75" zoomScaleNormal="75" workbookViewId="0">
      <selection activeCell="E38" sqref="E38"/>
    </sheetView>
  </sheetViews>
  <sheetFormatPr defaultRowHeight="13.2"/>
  <cols>
    <col min="1" max="1" width="74.6640625" customWidth="1"/>
    <col min="2" max="2" width="15.109375" customWidth="1"/>
    <col min="3" max="3" width="13.88671875" customWidth="1"/>
    <col min="4" max="4" width="14.109375" customWidth="1"/>
    <col min="5" max="5" width="13" customWidth="1"/>
    <col min="6" max="6" width="16.109375" customWidth="1"/>
    <col min="7" max="7" width="17.109375" customWidth="1"/>
    <col min="8" max="8" width="13.33203125" customWidth="1"/>
    <col min="9" max="9" width="13.88671875" customWidth="1"/>
  </cols>
  <sheetData>
    <row r="1" spans="1:9" ht="42" customHeight="1">
      <c r="A1" s="350" t="s">
        <v>283</v>
      </c>
      <c r="B1" s="350"/>
      <c r="C1" s="350"/>
      <c r="D1" s="350"/>
      <c r="E1" s="350"/>
      <c r="F1" s="350"/>
      <c r="G1" s="350"/>
      <c r="H1" s="338" t="s">
        <v>63</v>
      </c>
      <c r="I1" s="338"/>
    </row>
    <row r="2" spans="1:9" ht="39" customHeight="1">
      <c r="A2" s="117"/>
      <c r="B2" s="117"/>
      <c r="C2" s="117"/>
      <c r="D2" s="117"/>
      <c r="E2" s="117"/>
      <c r="F2" s="117"/>
      <c r="H2" s="339" t="s">
        <v>276</v>
      </c>
      <c r="I2" s="339"/>
    </row>
    <row r="3" spans="1:9" ht="14.25" customHeight="1">
      <c r="A3" s="1"/>
      <c r="B3" s="2"/>
      <c r="C3" s="1"/>
      <c r="D3" s="1"/>
      <c r="E3" s="21"/>
      <c r="F3" s="21"/>
      <c r="G3" s="21"/>
    </row>
    <row r="4" spans="1:9" ht="51" customHeight="1">
      <c r="A4" s="343" t="s">
        <v>356</v>
      </c>
      <c r="B4" s="343"/>
      <c r="C4" s="343"/>
      <c r="D4" s="343"/>
      <c r="E4" s="343"/>
      <c r="F4" s="343"/>
      <c r="G4" s="343"/>
      <c r="H4" s="343"/>
      <c r="I4" s="343"/>
    </row>
    <row r="5" spans="1:9" ht="14.25" customHeight="1">
      <c r="A5" s="16"/>
      <c r="B5" s="16"/>
      <c r="C5" s="16"/>
      <c r="D5" s="16"/>
      <c r="E5" s="16"/>
      <c r="F5" s="16"/>
      <c r="G5" s="16"/>
    </row>
    <row r="6" spans="1:9" ht="21" customHeight="1">
      <c r="A6" s="340" t="s">
        <v>8</v>
      </c>
      <c r="B6" s="347" t="s">
        <v>9</v>
      </c>
      <c r="C6" s="340" t="s">
        <v>261</v>
      </c>
      <c r="D6" s="340" t="s">
        <v>277</v>
      </c>
      <c r="E6" s="340" t="s">
        <v>278</v>
      </c>
      <c r="F6" s="336" t="s">
        <v>66</v>
      </c>
      <c r="G6" s="337"/>
      <c r="H6" s="337"/>
      <c r="I6" s="346"/>
    </row>
    <row r="7" spans="1:9" ht="33" customHeight="1">
      <c r="A7" s="341"/>
      <c r="B7" s="348"/>
      <c r="C7" s="341"/>
      <c r="D7" s="341"/>
      <c r="E7" s="341"/>
      <c r="F7" s="336" t="s">
        <v>258</v>
      </c>
      <c r="G7" s="337"/>
      <c r="H7" s="344" t="s">
        <v>260</v>
      </c>
      <c r="I7" s="344" t="s">
        <v>279</v>
      </c>
    </row>
    <row r="8" spans="1:9" ht="98.25" customHeight="1">
      <c r="A8" s="342"/>
      <c r="B8" s="349"/>
      <c r="C8" s="342"/>
      <c r="D8" s="342"/>
      <c r="E8" s="342"/>
      <c r="F8" s="166" t="s">
        <v>262</v>
      </c>
      <c r="G8" s="167" t="s">
        <v>263</v>
      </c>
      <c r="H8" s="345"/>
      <c r="I8" s="345"/>
    </row>
    <row r="9" spans="1:9" ht="17.399999999999999">
      <c r="A9" s="331" t="s">
        <v>10</v>
      </c>
      <c r="B9" s="332"/>
      <c r="C9" s="332"/>
      <c r="D9" s="332"/>
      <c r="E9" s="332"/>
      <c r="F9" s="332"/>
      <c r="G9" s="332"/>
      <c r="H9" s="332"/>
      <c r="I9" s="332"/>
    </row>
    <row r="10" spans="1:9" ht="36">
      <c r="A10" s="24" t="s">
        <v>84</v>
      </c>
      <c r="B10" s="35" t="s">
        <v>11</v>
      </c>
      <c r="C10" s="321">
        <f>C12+C16+C18+C19+C21+C22+C24</f>
        <v>2518.5120000000002</v>
      </c>
      <c r="D10" s="321">
        <f t="shared" ref="D10:I10" si="0">D12+D16+D18+D19+D21+D22+D24</f>
        <v>2627.9390000000003</v>
      </c>
      <c r="E10" s="321">
        <f t="shared" si="0"/>
        <v>3011.1217000000006</v>
      </c>
      <c r="F10" s="321">
        <f t="shared" si="0"/>
        <v>2958.7515000000003</v>
      </c>
      <c r="G10" s="321">
        <f t="shared" si="0"/>
        <v>3129.6580000000004</v>
      </c>
      <c r="H10" s="321">
        <f t="shared" si="0"/>
        <v>3228.752</v>
      </c>
      <c r="I10" s="321">
        <f t="shared" si="0"/>
        <v>3330.8791900000001</v>
      </c>
    </row>
    <row r="11" spans="1:9" ht="18">
      <c r="A11" s="78" t="s">
        <v>12</v>
      </c>
      <c r="B11" s="47"/>
      <c r="C11" s="48"/>
      <c r="D11" s="48"/>
      <c r="E11" s="48"/>
      <c r="F11" s="48"/>
      <c r="G11" s="49"/>
      <c r="H11" s="48"/>
      <c r="I11" s="49"/>
    </row>
    <row r="12" spans="1:9" ht="36">
      <c r="A12" s="51" t="s">
        <v>193</v>
      </c>
      <c r="B12" s="36" t="s">
        <v>11</v>
      </c>
      <c r="C12" s="315">
        <v>1867.9949999999999</v>
      </c>
      <c r="D12" s="315">
        <v>1876.2760000000001</v>
      </c>
      <c r="E12" s="315">
        <v>2127.5030000000002</v>
      </c>
      <c r="F12" s="315">
        <v>2203.665</v>
      </c>
      <c r="G12" s="315">
        <v>2216.64</v>
      </c>
      <c r="H12" s="315">
        <v>2268.9279999999999</v>
      </c>
      <c r="I12" s="315">
        <v>2321.2060000000001</v>
      </c>
    </row>
    <row r="13" spans="1:9" ht="36">
      <c r="A13" s="52" t="s">
        <v>194</v>
      </c>
      <c r="B13" s="36" t="s">
        <v>11</v>
      </c>
      <c r="C13" s="315">
        <f>C12</f>
        <v>1867.9949999999999</v>
      </c>
      <c r="D13" s="315">
        <f t="shared" ref="D13:I13" si="1">D12</f>
        <v>1876.2760000000001</v>
      </c>
      <c r="E13" s="315">
        <f t="shared" si="1"/>
        <v>2127.5030000000002</v>
      </c>
      <c r="F13" s="315">
        <f t="shared" si="1"/>
        <v>2203.665</v>
      </c>
      <c r="G13" s="315">
        <f t="shared" si="1"/>
        <v>2216.64</v>
      </c>
      <c r="H13" s="315">
        <f t="shared" si="1"/>
        <v>2268.9279999999999</v>
      </c>
      <c r="I13" s="315">
        <f t="shared" si="1"/>
        <v>2321.2060000000001</v>
      </c>
    </row>
    <row r="14" spans="1:9" ht="18">
      <c r="A14" s="53" t="s">
        <v>195</v>
      </c>
      <c r="B14" s="36" t="s">
        <v>11</v>
      </c>
      <c r="C14" s="315"/>
      <c r="D14" s="315"/>
      <c r="E14" s="315"/>
      <c r="F14" s="315"/>
      <c r="G14" s="315"/>
      <c r="H14" s="315"/>
      <c r="I14" s="315"/>
    </row>
    <row r="15" spans="1:9" ht="18">
      <c r="A15" s="53" t="s">
        <v>196</v>
      </c>
      <c r="B15" s="36" t="s">
        <v>11</v>
      </c>
      <c r="C15" s="315"/>
      <c r="D15" s="315"/>
      <c r="E15" s="315"/>
      <c r="F15" s="315"/>
      <c r="G15" s="315"/>
      <c r="H15" s="315"/>
      <c r="I15" s="315"/>
    </row>
    <row r="16" spans="1:9" ht="18">
      <c r="A16" s="53" t="s">
        <v>47</v>
      </c>
      <c r="B16" s="36" t="s">
        <v>11</v>
      </c>
      <c r="C16" s="315">
        <v>77.486000000000004</v>
      </c>
      <c r="D16" s="315">
        <v>153.363</v>
      </c>
      <c r="E16" s="315">
        <v>140.72200000000001</v>
      </c>
      <c r="F16" s="315">
        <v>154.80000000000001</v>
      </c>
      <c r="G16" s="315">
        <v>154.80000000000001</v>
      </c>
      <c r="H16" s="315">
        <v>170.3</v>
      </c>
      <c r="I16" s="315">
        <v>187.2</v>
      </c>
    </row>
    <row r="17" spans="1:9" ht="18">
      <c r="A17" s="53" t="s">
        <v>48</v>
      </c>
      <c r="B17" s="36" t="s">
        <v>11</v>
      </c>
      <c r="C17" s="315"/>
      <c r="D17" s="315"/>
      <c r="E17" s="315"/>
      <c r="F17" s="315"/>
      <c r="G17" s="315"/>
      <c r="H17" s="315"/>
      <c r="I17" s="315"/>
    </row>
    <row r="18" spans="1:9" ht="40.5" customHeight="1">
      <c r="A18" s="52" t="s">
        <v>197</v>
      </c>
      <c r="B18" s="36" t="s">
        <v>11</v>
      </c>
      <c r="C18" s="315">
        <v>83.01</v>
      </c>
      <c r="D18" s="315">
        <v>67.367000000000004</v>
      </c>
      <c r="E18" s="315">
        <v>79.399000000000001</v>
      </c>
      <c r="F18" s="315">
        <v>69.174999999999997</v>
      </c>
      <c r="G18" s="315">
        <v>69.174999999999997</v>
      </c>
      <c r="H18" s="315">
        <v>71.941999999999993</v>
      </c>
      <c r="I18" s="315">
        <v>74.819999999999993</v>
      </c>
    </row>
    <row r="19" spans="1:9" ht="37.5" customHeight="1">
      <c r="A19" s="51" t="s">
        <v>198</v>
      </c>
      <c r="B19" s="36" t="s">
        <v>11</v>
      </c>
      <c r="C19" s="315">
        <v>15.016</v>
      </c>
      <c r="D19" s="315">
        <v>16.648</v>
      </c>
      <c r="E19" s="315">
        <v>9.3130000000000006</v>
      </c>
      <c r="F19" s="315">
        <v>0</v>
      </c>
      <c r="G19" s="315">
        <v>0</v>
      </c>
      <c r="H19" s="315">
        <v>0</v>
      </c>
      <c r="I19" s="315">
        <v>0</v>
      </c>
    </row>
    <row r="20" spans="1:9" ht="18">
      <c r="A20" s="53" t="s">
        <v>17</v>
      </c>
      <c r="B20" s="36" t="s">
        <v>11</v>
      </c>
      <c r="C20" s="315"/>
      <c r="D20" s="315"/>
      <c r="E20" s="315"/>
      <c r="F20" s="315"/>
      <c r="G20" s="315"/>
      <c r="H20" s="315"/>
      <c r="I20" s="315"/>
    </row>
    <row r="21" spans="1:9" ht="36">
      <c r="A21" s="51" t="s">
        <v>199</v>
      </c>
      <c r="B21" s="36" t="s">
        <v>11</v>
      </c>
      <c r="C21" s="315">
        <v>212.08699999999999</v>
      </c>
      <c r="D21" s="315">
        <v>238.13300000000001</v>
      </c>
      <c r="E21" s="315">
        <v>248.44300000000001</v>
      </c>
      <c r="F21" s="315">
        <v>242.37899999999999</v>
      </c>
      <c r="G21" s="315">
        <v>262.79199999999997</v>
      </c>
      <c r="H21" s="315">
        <v>274.81200000000001</v>
      </c>
      <c r="I21" s="315">
        <v>287.38900000000001</v>
      </c>
    </row>
    <row r="22" spans="1:9" ht="18">
      <c r="A22" s="53" t="s">
        <v>230</v>
      </c>
      <c r="B22" s="36" t="s">
        <v>11</v>
      </c>
      <c r="C22" s="315">
        <v>261.58600000000001</v>
      </c>
      <c r="D22" s="315">
        <v>274.39800000000002</v>
      </c>
      <c r="E22" s="315">
        <v>403.79300000000001</v>
      </c>
      <c r="F22" s="315">
        <v>286.85250000000002</v>
      </c>
      <c r="G22" s="315">
        <v>424.19900000000001</v>
      </c>
      <c r="H22" s="315">
        <v>440.63799999999998</v>
      </c>
      <c r="I22" s="315">
        <v>458.04899999999998</v>
      </c>
    </row>
    <row r="23" spans="1:9" ht="18">
      <c r="A23" s="53" t="s">
        <v>231</v>
      </c>
      <c r="B23" s="36" t="s">
        <v>11</v>
      </c>
      <c r="C23" s="315"/>
      <c r="D23" s="315"/>
      <c r="E23" s="315"/>
      <c r="F23" s="315"/>
      <c r="G23" s="315"/>
      <c r="H23" s="315"/>
      <c r="I23" s="315"/>
    </row>
    <row r="24" spans="1:9" ht="18">
      <c r="A24" s="53" t="s">
        <v>53</v>
      </c>
      <c r="B24" s="36" t="s">
        <v>11</v>
      </c>
      <c r="C24" s="315">
        <v>1.3320000000000001</v>
      </c>
      <c r="D24" s="315">
        <v>1.754</v>
      </c>
      <c r="E24" s="315">
        <v>1.9487000000000001</v>
      </c>
      <c r="F24" s="315">
        <v>1.88</v>
      </c>
      <c r="G24" s="315">
        <v>2.052</v>
      </c>
      <c r="H24" s="315">
        <v>2.1320000000000001</v>
      </c>
      <c r="I24" s="315">
        <v>2.2151900000000002</v>
      </c>
    </row>
    <row r="25" spans="1:9" ht="54">
      <c r="A25" s="24" t="s">
        <v>85</v>
      </c>
      <c r="B25" s="36" t="s">
        <v>11</v>
      </c>
      <c r="C25" s="315">
        <v>551.36800000000005</v>
      </c>
      <c r="D25" s="315">
        <v>687.98500000000001</v>
      </c>
      <c r="E25" s="315">
        <v>692.77499999999998</v>
      </c>
      <c r="F25" s="315">
        <v>686.07500000000005</v>
      </c>
      <c r="G25" s="315">
        <v>695.87199999999996</v>
      </c>
      <c r="H25" s="315">
        <v>720.52</v>
      </c>
      <c r="I25" s="315">
        <v>748.64</v>
      </c>
    </row>
    <row r="26" spans="1:9" ht="44.25" customHeight="1">
      <c r="A26" s="75" t="s">
        <v>147</v>
      </c>
      <c r="B26" s="43" t="s">
        <v>11</v>
      </c>
      <c r="C26" s="320">
        <v>147.58500000000001</v>
      </c>
      <c r="D26" s="320">
        <v>219.03299999999999</v>
      </c>
      <c r="E26" s="320">
        <v>191.65</v>
      </c>
      <c r="F26" s="320">
        <v>177.46299999999999</v>
      </c>
      <c r="G26" s="320">
        <v>184.15</v>
      </c>
      <c r="H26" s="320">
        <v>194.15</v>
      </c>
      <c r="I26" s="320">
        <v>201.44</v>
      </c>
    </row>
    <row r="27" spans="1:9" ht="17.399999999999999">
      <c r="A27" s="333" t="s">
        <v>15</v>
      </c>
      <c r="B27" s="334"/>
      <c r="C27" s="334"/>
      <c r="D27" s="334"/>
      <c r="E27" s="334"/>
      <c r="F27" s="334"/>
      <c r="G27" s="334"/>
      <c r="H27" s="334"/>
      <c r="I27" s="335"/>
    </row>
    <row r="28" spans="1:9" ht="17.399999999999999">
      <c r="A28" s="76" t="s">
        <v>68</v>
      </c>
      <c r="B28" s="46"/>
      <c r="C28" s="46"/>
      <c r="D28" s="46"/>
      <c r="E28" s="46"/>
      <c r="F28" s="46"/>
      <c r="G28" s="46"/>
      <c r="H28" s="46"/>
      <c r="I28" s="46"/>
    </row>
    <row r="29" spans="1:9" ht="58.5" customHeight="1">
      <c r="A29" s="56" t="s">
        <v>247</v>
      </c>
      <c r="B29" s="36" t="s">
        <v>11</v>
      </c>
      <c r="C29" s="319">
        <f>C36+C42+C45</f>
        <v>175.512</v>
      </c>
      <c r="D29" s="319">
        <f t="shared" ref="D29:I29" si="2">D36+D42+D45</f>
        <v>237.37800000000001</v>
      </c>
      <c r="E29" s="319">
        <f t="shared" si="2"/>
        <v>229.434</v>
      </c>
      <c r="F29" s="319">
        <f t="shared" si="2"/>
        <v>223.97500000000002</v>
      </c>
      <c r="G29" s="319">
        <f t="shared" si="2"/>
        <v>223.97500000000002</v>
      </c>
      <c r="H29" s="319">
        <f t="shared" si="2"/>
        <v>242.24200000000002</v>
      </c>
      <c r="I29" s="319">
        <f t="shared" si="2"/>
        <v>262.02</v>
      </c>
    </row>
    <row r="30" spans="1:9" ht="18">
      <c r="A30" s="56" t="s">
        <v>70</v>
      </c>
      <c r="B30" s="39" t="s">
        <v>13</v>
      </c>
      <c r="C30" s="39">
        <v>142.31</v>
      </c>
      <c r="D30" s="39">
        <v>118</v>
      </c>
      <c r="E30" s="39">
        <v>73</v>
      </c>
      <c r="F30" s="39">
        <v>56</v>
      </c>
      <c r="G30" s="39">
        <v>56</v>
      </c>
      <c r="H30" s="39">
        <v>100</v>
      </c>
      <c r="I30" s="39">
        <v>100</v>
      </c>
    </row>
    <row r="31" spans="1:9" ht="18">
      <c r="A31" s="57" t="s">
        <v>28</v>
      </c>
      <c r="B31" s="36"/>
      <c r="C31" s="39"/>
      <c r="D31" s="39"/>
      <c r="E31" s="39"/>
      <c r="F31" s="39"/>
      <c r="G31" s="39"/>
      <c r="H31" s="39"/>
      <c r="I31" s="39"/>
    </row>
    <row r="32" spans="1:9" ht="18">
      <c r="A32" s="55" t="s">
        <v>200</v>
      </c>
      <c r="B32" s="36"/>
      <c r="C32" s="37"/>
      <c r="D32" s="37"/>
      <c r="E32" s="37"/>
      <c r="F32" s="37"/>
      <c r="G32" s="40"/>
      <c r="H32" s="37"/>
      <c r="I32" s="40"/>
    </row>
    <row r="33" spans="1:9" ht="36">
      <c r="A33" s="58" t="s">
        <v>201</v>
      </c>
      <c r="B33" s="36" t="s">
        <v>11</v>
      </c>
      <c r="C33" s="301">
        <f>C36+C42+C45</f>
        <v>175.512</v>
      </c>
      <c r="D33" s="301">
        <f t="shared" ref="D33:I33" si="3">D36+D42+D45</f>
        <v>237.37800000000001</v>
      </c>
      <c r="E33" s="301">
        <f t="shared" si="3"/>
        <v>229.434</v>
      </c>
      <c r="F33" s="301">
        <f t="shared" si="3"/>
        <v>223.97500000000002</v>
      </c>
      <c r="G33" s="301">
        <f t="shared" si="3"/>
        <v>223.97500000000002</v>
      </c>
      <c r="H33" s="301">
        <f t="shared" si="3"/>
        <v>242.24200000000002</v>
      </c>
      <c r="I33" s="301">
        <f t="shared" si="3"/>
        <v>262.02</v>
      </c>
    </row>
    <row r="34" spans="1:9" ht="18">
      <c r="A34" s="58" t="s">
        <v>249</v>
      </c>
      <c r="B34" s="36" t="s">
        <v>13</v>
      </c>
      <c r="C34" s="37">
        <v>142.31</v>
      </c>
      <c r="D34" s="37">
        <v>118</v>
      </c>
      <c r="E34" s="37">
        <v>73</v>
      </c>
      <c r="F34" s="37">
        <v>56</v>
      </c>
      <c r="G34" s="40">
        <v>56</v>
      </c>
      <c r="H34" s="37">
        <v>100</v>
      </c>
      <c r="I34" s="40">
        <v>100</v>
      </c>
    </row>
    <row r="35" spans="1:9" ht="18">
      <c r="A35" s="55" t="s">
        <v>202</v>
      </c>
      <c r="B35" s="36"/>
      <c r="C35" s="37"/>
      <c r="D35" s="37"/>
      <c r="E35" s="37"/>
      <c r="F35" s="37"/>
      <c r="G35" s="40"/>
      <c r="H35" s="37"/>
      <c r="I35" s="40"/>
    </row>
    <row r="36" spans="1:9" ht="36">
      <c r="A36" s="58" t="s">
        <v>203</v>
      </c>
      <c r="B36" s="36" t="s">
        <v>11</v>
      </c>
      <c r="C36" s="315">
        <v>77.486000000000004</v>
      </c>
      <c r="D36" s="315">
        <v>153.363</v>
      </c>
      <c r="E36" s="315">
        <v>140.72200000000001</v>
      </c>
      <c r="F36" s="315">
        <v>154.80000000000001</v>
      </c>
      <c r="G36" s="315">
        <v>154.80000000000001</v>
      </c>
      <c r="H36" s="315">
        <v>170.3</v>
      </c>
      <c r="I36" s="315">
        <v>187.2</v>
      </c>
    </row>
    <row r="37" spans="1:9" ht="18">
      <c r="A37" s="58" t="s">
        <v>4</v>
      </c>
      <c r="B37" s="36" t="s">
        <v>13</v>
      </c>
      <c r="C37" s="37">
        <v>142.31</v>
      </c>
      <c r="D37" s="37">
        <v>170</v>
      </c>
      <c r="E37" s="37">
        <v>73</v>
      </c>
      <c r="F37" s="37">
        <v>100</v>
      </c>
      <c r="G37" s="37">
        <v>100</v>
      </c>
      <c r="H37" s="37">
        <v>100</v>
      </c>
      <c r="I37" s="37">
        <v>100</v>
      </c>
    </row>
    <row r="38" spans="1:9" ht="23.4" customHeight="1">
      <c r="A38" s="55" t="s">
        <v>204</v>
      </c>
      <c r="B38" s="36"/>
      <c r="C38" s="37"/>
      <c r="D38" s="37"/>
      <c r="E38" s="37"/>
      <c r="F38" s="37"/>
      <c r="G38" s="40"/>
      <c r="H38" s="37"/>
      <c r="I38" s="40"/>
    </row>
    <row r="39" spans="1:9" ht="36">
      <c r="A39" s="58" t="s">
        <v>203</v>
      </c>
      <c r="B39" s="36" t="s">
        <v>11</v>
      </c>
      <c r="C39" s="37"/>
      <c r="D39" s="37"/>
      <c r="E39" s="37"/>
      <c r="F39" s="37"/>
      <c r="G39" s="40"/>
      <c r="H39" s="37"/>
      <c r="I39" s="40"/>
    </row>
    <row r="40" spans="1:9" ht="18">
      <c r="A40" s="58" t="s">
        <v>4</v>
      </c>
      <c r="B40" s="36" t="s">
        <v>13</v>
      </c>
      <c r="C40" s="37"/>
      <c r="D40" s="37"/>
      <c r="E40" s="37"/>
      <c r="F40" s="37"/>
      <c r="G40" s="40"/>
      <c r="H40" s="37"/>
      <c r="I40" s="40"/>
    </row>
    <row r="41" spans="1:9" ht="34.799999999999997">
      <c r="A41" s="154" t="s">
        <v>205</v>
      </c>
      <c r="B41" s="36"/>
      <c r="C41" s="37"/>
      <c r="D41" s="37"/>
      <c r="E41" s="37"/>
      <c r="F41" s="60"/>
      <c r="G41" s="40"/>
      <c r="H41" s="60"/>
      <c r="I41" s="40"/>
    </row>
    <row r="42" spans="1:9" ht="36">
      <c r="A42" s="58" t="s">
        <v>206</v>
      </c>
      <c r="B42" s="36" t="s">
        <v>11</v>
      </c>
      <c r="C42" s="315">
        <v>83.01</v>
      </c>
      <c r="D42" s="315">
        <v>67.367000000000004</v>
      </c>
      <c r="E42" s="315">
        <v>79.399000000000001</v>
      </c>
      <c r="F42" s="315">
        <v>69.174999999999997</v>
      </c>
      <c r="G42" s="315">
        <v>69.174999999999997</v>
      </c>
      <c r="H42" s="315">
        <v>71.941999999999993</v>
      </c>
      <c r="I42" s="315">
        <v>74.819999999999993</v>
      </c>
    </row>
    <row r="43" spans="1:9" ht="18">
      <c r="A43" s="58" t="s">
        <v>4</v>
      </c>
      <c r="B43" s="36" t="s">
        <v>13</v>
      </c>
      <c r="C43" s="37">
        <v>142.30000000000001</v>
      </c>
      <c r="D43" s="37">
        <v>118.2</v>
      </c>
      <c r="E43" s="37">
        <v>73.3</v>
      </c>
      <c r="F43" s="60">
        <v>56.2</v>
      </c>
      <c r="G43" s="40">
        <v>56.2</v>
      </c>
      <c r="H43" s="60">
        <v>100</v>
      </c>
      <c r="I43" s="40">
        <v>100</v>
      </c>
    </row>
    <row r="44" spans="1:9" ht="52.2">
      <c r="A44" s="154" t="s">
        <v>207</v>
      </c>
      <c r="B44" s="36"/>
      <c r="C44" s="37"/>
      <c r="D44" s="37"/>
      <c r="E44" s="37"/>
      <c r="F44" s="60"/>
      <c r="G44" s="40"/>
      <c r="H44" s="60"/>
      <c r="I44" s="40"/>
    </row>
    <row r="45" spans="1:9" ht="36">
      <c r="A45" s="58" t="s">
        <v>206</v>
      </c>
      <c r="B45" s="36" t="s">
        <v>11</v>
      </c>
      <c r="C45" s="312">
        <v>15.016</v>
      </c>
      <c r="D45" s="312">
        <v>16.648</v>
      </c>
      <c r="E45" s="312">
        <v>9.3130000000000006</v>
      </c>
      <c r="F45" s="60"/>
      <c r="G45" s="40"/>
      <c r="H45" s="60"/>
      <c r="I45" s="40"/>
    </row>
    <row r="46" spans="1:9" ht="34.799999999999997">
      <c r="A46" s="59" t="s">
        <v>208</v>
      </c>
      <c r="B46" s="41"/>
      <c r="C46" s="37"/>
      <c r="D46" s="37"/>
      <c r="E46" s="37"/>
      <c r="F46" s="60"/>
      <c r="G46" s="37"/>
      <c r="H46" s="60"/>
      <c r="I46" s="37"/>
    </row>
    <row r="47" spans="1:9" ht="18">
      <c r="A47" s="61" t="s">
        <v>16</v>
      </c>
      <c r="B47" s="36" t="s">
        <v>11</v>
      </c>
      <c r="C47" s="316">
        <v>2584.4549999999999</v>
      </c>
      <c r="D47" s="316">
        <v>2904.973</v>
      </c>
      <c r="E47" s="316">
        <v>2907.8780000000002</v>
      </c>
      <c r="F47" s="317">
        <v>2910.7860000000001</v>
      </c>
      <c r="G47" s="317">
        <v>2913.694</v>
      </c>
      <c r="H47" s="317">
        <v>2916.607</v>
      </c>
      <c r="I47" s="317">
        <v>2919.5239999999999</v>
      </c>
    </row>
    <row r="48" spans="1:9" ht="18">
      <c r="A48" s="61" t="s">
        <v>209</v>
      </c>
      <c r="B48" s="36" t="s">
        <v>13</v>
      </c>
      <c r="C48" s="312">
        <v>99</v>
      </c>
      <c r="D48" s="312">
        <v>96</v>
      </c>
      <c r="E48" s="318">
        <v>103</v>
      </c>
      <c r="F48" s="318">
        <v>100</v>
      </c>
      <c r="G48" s="318">
        <v>100</v>
      </c>
      <c r="H48" s="318">
        <v>100</v>
      </c>
      <c r="I48" s="318">
        <v>100</v>
      </c>
    </row>
    <row r="49" spans="1:9" ht="18">
      <c r="A49" s="62" t="s">
        <v>210</v>
      </c>
      <c r="B49" s="41"/>
      <c r="C49" s="37"/>
      <c r="D49" s="37"/>
      <c r="E49" s="37"/>
      <c r="F49" s="60"/>
      <c r="G49" s="37"/>
      <c r="H49" s="60"/>
      <c r="I49" s="37"/>
    </row>
    <row r="50" spans="1:9" ht="18">
      <c r="A50" s="63" t="s">
        <v>211</v>
      </c>
      <c r="B50" s="36" t="s">
        <v>11</v>
      </c>
      <c r="C50" s="37"/>
      <c r="D50" s="37"/>
      <c r="E50" s="37"/>
      <c r="F50" s="37"/>
      <c r="G50" s="42"/>
      <c r="H50" s="37"/>
      <c r="I50" s="42"/>
    </row>
    <row r="51" spans="1:9" ht="18">
      <c r="A51" s="63" t="s">
        <v>18</v>
      </c>
      <c r="B51" s="36" t="s">
        <v>19</v>
      </c>
      <c r="C51" s="37"/>
      <c r="D51" s="37"/>
      <c r="E51" s="37"/>
      <c r="F51" s="37"/>
      <c r="G51" s="42"/>
      <c r="H51" s="37"/>
      <c r="I51" s="42"/>
    </row>
    <row r="52" spans="1:9" ht="18">
      <c r="A52" s="63" t="s">
        <v>20</v>
      </c>
      <c r="B52" s="36" t="s">
        <v>19</v>
      </c>
      <c r="C52" s="37"/>
      <c r="D52" s="37"/>
      <c r="E52" s="37"/>
      <c r="F52" s="37"/>
      <c r="G52" s="42"/>
      <c r="H52" s="37"/>
      <c r="I52" s="42"/>
    </row>
    <row r="53" spans="1:9" ht="18">
      <c r="A53" s="62" t="s">
        <v>212</v>
      </c>
      <c r="B53" s="41"/>
      <c r="C53" s="37"/>
      <c r="D53" s="37"/>
      <c r="E53" s="37"/>
      <c r="F53" s="60"/>
      <c r="G53" s="40"/>
      <c r="H53" s="60"/>
      <c r="I53" s="40"/>
    </row>
    <row r="54" spans="1:9" ht="18">
      <c r="A54" s="63" t="s">
        <v>213</v>
      </c>
      <c r="B54" s="36" t="s">
        <v>214</v>
      </c>
      <c r="C54" s="37"/>
      <c r="D54" s="37"/>
      <c r="E54" s="37"/>
      <c r="F54" s="37"/>
      <c r="G54" s="42"/>
      <c r="H54" s="37"/>
      <c r="I54" s="42"/>
    </row>
    <row r="55" spans="1:9" ht="18">
      <c r="A55" s="63" t="s">
        <v>215</v>
      </c>
      <c r="B55" s="36" t="s">
        <v>216</v>
      </c>
      <c r="C55" s="37"/>
      <c r="D55" s="37"/>
      <c r="E55" s="37"/>
      <c r="F55" s="37"/>
      <c r="G55" s="40"/>
      <c r="H55" s="37"/>
      <c r="I55" s="40"/>
    </row>
    <row r="56" spans="1:9" ht="34.799999999999997">
      <c r="A56" s="62" t="s">
        <v>217</v>
      </c>
      <c r="B56" s="36"/>
      <c r="C56" s="37"/>
      <c r="D56" s="37"/>
      <c r="E56" s="37"/>
      <c r="F56" s="37"/>
      <c r="G56" s="40"/>
      <c r="H56" s="37"/>
      <c r="I56" s="40"/>
    </row>
    <row r="57" spans="1:9" ht="18">
      <c r="A57" s="63" t="s">
        <v>22</v>
      </c>
      <c r="B57" s="36" t="s">
        <v>11</v>
      </c>
      <c r="C57" s="315">
        <v>929.86099999999999</v>
      </c>
      <c r="D57" s="315">
        <v>1092.04</v>
      </c>
      <c r="E57" s="37">
        <v>1133.54</v>
      </c>
      <c r="F57" s="37">
        <v>1178.8800000000001</v>
      </c>
      <c r="G57" s="40">
        <v>1190.21</v>
      </c>
      <c r="H57" s="37">
        <v>1237.82</v>
      </c>
      <c r="I57" s="40">
        <v>1287.3399999999999</v>
      </c>
    </row>
    <row r="58" spans="1:9" ht="18">
      <c r="A58" s="63" t="s">
        <v>23</v>
      </c>
      <c r="B58" s="36" t="s">
        <v>13</v>
      </c>
      <c r="C58" s="312">
        <v>193</v>
      </c>
      <c r="D58" s="312">
        <v>100</v>
      </c>
      <c r="E58" s="312">
        <v>100</v>
      </c>
      <c r="F58" s="312">
        <v>100</v>
      </c>
      <c r="G58" s="312">
        <v>100</v>
      </c>
      <c r="H58" s="312">
        <v>100</v>
      </c>
      <c r="I58" s="312">
        <v>100</v>
      </c>
    </row>
    <row r="59" spans="1:9" ht="18">
      <c r="A59" s="59" t="s">
        <v>24</v>
      </c>
      <c r="B59" s="41"/>
      <c r="C59" s="37"/>
      <c r="D59" s="37"/>
      <c r="E59" s="37"/>
      <c r="F59" s="37"/>
      <c r="G59" s="40"/>
      <c r="H59" s="37"/>
      <c r="I59" s="40"/>
    </row>
    <row r="60" spans="1:9" ht="18">
      <c r="A60" s="61" t="s">
        <v>218</v>
      </c>
      <c r="B60" s="36" t="s">
        <v>25</v>
      </c>
      <c r="C60" s="312">
        <f>C62+C66+C68+C69+C71+C72+C74</f>
        <v>49</v>
      </c>
      <c r="D60" s="312">
        <f t="shared" ref="D60:I60" si="4">D62+D66+D68+D69+D71+D72+D74</f>
        <v>45</v>
      </c>
      <c r="E60" s="312">
        <f t="shared" si="4"/>
        <v>42</v>
      </c>
      <c r="F60" s="312">
        <f t="shared" si="4"/>
        <v>40</v>
      </c>
      <c r="G60" s="312">
        <f t="shared" si="4"/>
        <v>40</v>
      </c>
      <c r="H60" s="312">
        <f t="shared" si="4"/>
        <v>40</v>
      </c>
      <c r="I60" s="312">
        <f t="shared" si="4"/>
        <v>40</v>
      </c>
    </row>
    <row r="61" spans="1:9" ht="18">
      <c r="A61" s="61" t="s">
        <v>69</v>
      </c>
      <c r="B61" s="36"/>
      <c r="C61" s="312"/>
      <c r="D61" s="312"/>
      <c r="E61" s="312"/>
      <c r="F61" s="312"/>
      <c r="G61" s="313"/>
      <c r="H61" s="312"/>
      <c r="I61" s="313"/>
    </row>
    <row r="62" spans="1:9" ht="36">
      <c r="A62" s="61" t="s">
        <v>248</v>
      </c>
      <c r="B62" s="36" t="s">
        <v>25</v>
      </c>
      <c r="C62" s="312">
        <v>29</v>
      </c>
      <c r="D62" s="312">
        <v>23</v>
      </c>
      <c r="E62" s="312">
        <v>22</v>
      </c>
      <c r="F62" s="312">
        <v>22</v>
      </c>
      <c r="G62" s="312">
        <v>22</v>
      </c>
      <c r="H62" s="312">
        <v>22</v>
      </c>
      <c r="I62" s="312">
        <v>22</v>
      </c>
    </row>
    <row r="63" spans="1:9" ht="36">
      <c r="A63" s="61" t="s">
        <v>194</v>
      </c>
      <c r="B63" s="36" t="s">
        <v>25</v>
      </c>
      <c r="C63" s="312">
        <f t="shared" ref="C63:I63" si="5">C62</f>
        <v>29</v>
      </c>
      <c r="D63" s="312">
        <f t="shared" si="5"/>
        <v>23</v>
      </c>
      <c r="E63" s="312">
        <f t="shared" si="5"/>
        <v>22</v>
      </c>
      <c r="F63" s="312">
        <f t="shared" si="5"/>
        <v>22</v>
      </c>
      <c r="G63" s="312">
        <f t="shared" si="5"/>
        <v>22</v>
      </c>
      <c r="H63" s="312">
        <f t="shared" si="5"/>
        <v>22</v>
      </c>
      <c r="I63" s="312">
        <f t="shared" si="5"/>
        <v>22</v>
      </c>
    </row>
    <row r="64" spans="1:9" ht="18">
      <c r="A64" s="61" t="s">
        <v>195</v>
      </c>
      <c r="B64" s="36" t="s">
        <v>25</v>
      </c>
      <c r="C64" s="312"/>
      <c r="D64" s="312"/>
      <c r="E64" s="312"/>
      <c r="F64" s="312"/>
      <c r="G64" s="313"/>
      <c r="H64" s="312"/>
      <c r="I64" s="313"/>
    </row>
    <row r="65" spans="1:9" ht="18">
      <c r="A65" s="61" t="s">
        <v>196</v>
      </c>
      <c r="B65" s="36" t="s">
        <v>25</v>
      </c>
      <c r="C65" s="312"/>
      <c r="D65" s="312"/>
      <c r="E65" s="312"/>
      <c r="F65" s="312"/>
      <c r="G65" s="313"/>
      <c r="H65" s="312"/>
      <c r="I65" s="313"/>
    </row>
    <row r="66" spans="1:9" ht="20.25" customHeight="1">
      <c r="A66" s="61" t="s">
        <v>47</v>
      </c>
      <c r="B66" s="36" t="s">
        <v>25</v>
      </c>
      <c r="C66" s="312">
        <v>1</v>
      </c>
      <c r="D66" s="312">
        <v>1</v>
      </c>
      <c r="E66" s="312">
        <v>1</v>
      </c>
      <c r="F66" s="312">
        <v>1</v>
      </c>
      <c r="G66" s="312">
        <v>1</v>
      </c>
      <c r="H66" s="312">
        <v>1</v>
      </c>
      <c r="I66" s="312">
        <v>1</v>
      </c>
    </row>
    <row r="67" spans="1:9" ht="18">
      <c r="A67" s="61" t="s">
        <v>48</v>
      </c>
      <c r="B67" s="36" t="s">
        <v>25</v>
      </c>
      <c r="C67" s="312"/>
      <c r="D67" s="312"/>
      <c r="E67" s="312"/>
      <c r="F67" s="312"/>
      <c r="G67" s="313"/>
      <c r="H67" s="312"/>
      <c r="I67" s="313"/>
    </row>
    <row r="68" spans="1:9" ht="36">
      <c r="A68" s="61" t="s">
        <v>197</v>
      </c>
      <c r="B68" s="36" t="s">
        <v>25</v>
      </c>
      <c r="C68" s="312">
        <v>2</v>
      </c>
      <c r="D68" s="312">
        <v>2</v>
      </c>
      <c r="E68" s="312">
        <v>2</v>
      </c>
      <c r="F68" s="312">
        <v>1</v>
      </c>
      <c r="G68" s="312">
        <v>1</v>
      </c>
      <c r="H68" s="312">
        <v>1</v>
      </c>
      <c r="I68" s="312">
        <v>1</v>
      </c>
    </row>
    <row r="69" spans="1:9" ht="36">
      <c r="A69" s="61" t="s">
        <v>198</v>
      </c>
      <c r="B69" s="36" t="s">
        <v>25</v>
      </c>
      <c r="C69" s="312">
        <v>1</v>
      </c>
      <c r="D69" s="312">
        <v>1</v>
      </c>
      <c r="E69" s="312">
        <v>1</v>
      </c>
      <c r="F69" s="312">
        <v>0</v>
      </c>
      <c r="G69" s="312">
        <v>0</v>
      </c>
      <c r="H69" s="312">
        <v>0</v>
      </c>
      <c r="I69" s="312">
        <v>0</v>
      </c>
    </row>
    <row r="70" spans="1:9" ht="18">
      <c r="A70" s="61" t="s">
        <v>17</v>
      </c>
      <c r="B70" s="36" t="s">
        <v>25</v>
      </c>
      <c r="C70" s="312"/>
      <c r="D70" s="312"/>
      <c r="E70" s="312"/>
      <c r="F70" s="312"/>
      <c r="G70" s="313"/>
      <c r="H70" s="312"/>
      <c r="I70" s="313"/>
    </row>
    <row r="71" spans="1:9" ht="36">
      <c r="A71" s="61" t="s">
        <v>199</v>
      </c>
      <c r="B71" s="36" t="s">
        <v>25</v>
      </c>
      <c r="C71" s="312">
        <v>6</v>
      </c>
      <c r="D71" s="312">
        <v>6</v>
      </c>
      <c r="E71" s="312">
        <v>5</v>
      </c>
      <c r="F71" s="312">
        <v>5</v>
      </c>
      <c r="G71" s="312">
        <v>5</v>
      </c>
      <c r="H71" s="312">
        <v>5</v>
      </c>
      <c r="I71" s="312">
        <v>5</v>
      </c>
    </row>
    <row r="72" spans="1:9" ht="18">
      <c r="A72" s="53" t="s">
        <v>230</v>
      </c>
      <c r="B72" s="36" t="s">
        <v>25</v>
      </c>
      <c r="C72" s="312">
        <v>1</v>
      </c>
      <c r="D72" s="312">
        <v>1</v>
      </c>
      <c r="E72" s="312">
        <v>1</v>
      </c>
      <c r="F72" s="312">
        <v>1</v>
      </c>
      <c r="G72" s="312">
        <v>1</v>
      </c>
      <c r="H72" s="312">
        <v>1</v>
      </c>
      <c r="I72" s="312">
        <v>1</v>
      </c>
    </row>
    <row r="73" spans="1:9" ht="18">
      <c r="A73" s="53" t="s">
        <v>231</v>
      </c>
      <c r="B73" s="36" t="s">
        <v>25</v>
      </c>
      <c r="C73" s="312"/>
      <c r="D73" s="312"/>
      <c r="E73" s="312"/>
      <c r="F73" s="312"/>
      <c r="G73" s="313"/>
      <c r="H73" s="312"/>
      <c r="I73" s="313"/>
    </row>
    <row r="74" spans="1:9" ht="18">
      <c r="A74" s="61" t="s">
        <v>53</v>
      </c>
      <c r="B74" s="36" t="s">
        <v>25</v>
      </c>
      <c r="C74" s="312">
        <v>9</v>
      </c>
      <c r="D74" s="312">
        <v>11</v>
      </c>
      <c r="E74" s="312">
        <v>10</v>
      </c>
      <c r="F74" s="312">
        <v>10</v>
      </c>
      <c r="G74" s="312">
        <v>10</v>
      </c>
      <c r="H74" s="312">
        <v>10</v>
      </c>
      <c r="I74" s="312">
        <v>10</v>
      </c>
    </row>
    <row r="75" spans="1:9" ht="36">
      <c r="A75" s="172" t="s">
        <v>78</v>
      </c>
      <c r="B75" s="36" t="s">
        <v>13</v>
      </c>
      <c r="C75" s="312">
        <v>21.891999999999999</v>
      </c>
      <c r="D75" s="312">
        <v>26.178999999999998</v>
      </c>
      <c r="E75" s="312">
        <v>22.846</v>
      </c>
      <c r="F75" s="312">
        <v>23.218</v>
      </c>
      <c r="G75" s="313">
        <v>22.02</v>
      </c>
      <c r="H75" s="312">
        <v>22.088999999999999</v>
      </c>
      <c r="I75" s="313">
        <v>22.246600000000001</v>
      </c>
    </row>
    <row r="76" spans="1:9" ht="18">
      <c r="A76" s="79" t="s">
        <v>76</v>
      </c>
      <c r="B76" s="36" t="s">
        <v>25</v>
      </c>
      <c r="C76" s="312">
        <v>46</v>
      </c>
      <c r="D76" s="312">
        <v>41</v>
      </c>
      <c r="E76" s="312">
        <v>38</v>
      </c>
      <c r="F76" s="312">
        <v>38</v>
      </c>
      <c r="G76" s="312">
        <v>38</v>
      </c>
      <c r="H76" s="312">
        <v>38</v>
      </c>
      <c r="I76" s="312">
        <v>38</v>
      </c>
    </row>
    <row r="77" spans="1:9" ht="36">
      <c r="A77" s="61" t="s">
        <v>86</v>
      </c>
      <c r="B77" s="36"/>
      <c r="C77" s="312">
        <v>18</v>
      </c>
      <c r="D77" s="314">
        <v>22.98</v>
      </c>
      <c r="E77" s="314">
        <v>22.094999999999999</v>
      </c>
      <c r="F77" s="314">
        <v>21.504000000000001</v>
      </c>
      <c r="G77" s="313">
        <v>22.020499999999998</v>
      </c>
      <c r="H77" s="314">
        <v>22.089300000000001</v>
      </c>
      <c r="I77" s="313">
        <v>22.25</v>
      </c>
    </row>
    <row r="78" spans="1:9" ht="18">
      <c r="A78" s="61" t="s">
        <v>67</v>
      </c>
      <c r="B78" s="36" t="s">
        <v>25</v>
      </c>
      <c r="C78" s="37">
        <v>135</v>
      </c>
      <c r="D78" s="37">
        <v>98</v>
      </c>
      <c r="E78" s="37">
        <v>145</v>
      </c>
      <c r="F78" s="37">
        <v>145</v>
      </c>
      <c r="G78" s="37">
        <v>145</v>
      </c>
      <c r="H78" s="37">
        <v>145</v>
      </c>
      <c r="I78" s="37">
        <v>145</v>
      </c>
    </row>
    <row r="79" spans="1:9" ht="36">
      <c r="A79" s="77" t="s">
        <v>5</v>
      </c>
      <c r="B79" s="43" t="s">
        <v>11</v>
      </c>
      <c r="C79" s="44">
        <v>299.54000000000002</v>
      </c>
      <c r="D79" s="44">
        <v>185.36</v>
      </c>
      <c r="E79" s="44">
        <v>196.11</v>
      </c>
      <c r="F79" s="44">
        <v>204.54</v>
      </c>
      <c r="G79" s="45">
        <v>206.5</v>
      </c>
      <c r="H79" s="44">
        <v>216.42</v>
      </c>
      <c r="I79" s="45">
        <v>226.37</v>
      </c>
    </row>
    <row r="80" spans="1:9" ht="17.399999999999999">
      <c r="A80" s="333" t="s">
        <v>134</v>
      </c>
      <c r="B80" s="334"/>
      <c r="C80" s="334"/>
      <c r="D80" s="334"/>
      <c r="E80" s="334"/>
      <c r="F80" s="334"/>
      <c r="G80" s="334"/>
      <c r="H80" s="334"/>
      <c r="I80" s="335"/>
    </row>
    <row r="81" spans="1:9" ht="18">
      <c r="A81" s="74" t="s">
        <v>135</v>
      </c>
      <c r="B81" s="47" t="s">
        <v>27</v>
      </c>
      <c r="C81" s="48">
        <v>12.315</v>
      </c>
      <c r="D81" s="48">
        <v>12.096</v>
      </c>
      <c r="E81" s="48">
        <v>12.167999999999999</v>
      </c>
      <c r="F81" s="48">
        <v>12.167999999999999</v>
      </c>
      <c r="G81" s="48">
        <v>12.167999999999999</v>
      </c>
      <c r="H81" s="48">
        <v>12.167999999999999</v>
      </c>
      <c r="I81" s="48">
        <v>12.167999999999999</v>
      </c>
    </row>
    <row r="82" spans="1:9" ht="36">
      <c r="A82" s="74" t="s">
        <v>80</v>
      </c>
      <c r="B82" s="47" t="s">
        <v>27</v>
      </c>
      <c r="C82" s="311">
        <f>C84+C88+C90+C91+C93+C94+C96+C97+C98+C99+C100</f>
        <v>2.8593199999999999</v>
      </c>
      <c r="D82" s="311">
        <f t="shared" ref="D82:I82" si="6">D84+D88+D90+D91+D93+D94+D96+D97+D98+D99+D100</f>
        <v>2.7413400000000001</v>
      </c>
      <c r="E82" s="311">
        <f t="shared" si="6"/>
        <v>2.7378399999999998</v>
      </c>
      <c r="F82" s="311">
        <f t="shared" si="6"/>
        <v>2.7148399999999997</v>
      </c>
      <c r="G82" s="311">
        <f t="shared" si="6"/>
        <v>2.6948399999999997</v>
      </c>
      <c r="H82" s="311">
        <f t="shared" si="6"/>
        <v>2.69434</v>
      </c>
      <c r="I82" s="311">
        <f t="shared" si="6"/>
        <v>2.69834</v>
      </c>
    </row>
    <row r="83" spans="1:9" ht="18">
      <c r="A83" s="50" t="s">
        <v>28</v>
      </c>
      <c r="B83" s="36"/>
      <c r="C83" s="37"/>
      <c r="D83" s="37"/>
      <c r="E83" s="37"/>
      <c r="F83" s="60"/>
      <c r="G83" s="38"/>
      <c r="H83" s="60"/>
      <c r="I83" s="38"/>
    </row>
    <row r="84" spans="1:9" ht="36">
      <c r="A84" s="64" t="s">
        <v>248</v>
      </c>
      <c r="B84" s="36" t="s">
        <v>27</v>
      </c>
      <c r="C84" s="37">
        <v>0.88900000000000001</v>
      </c>
      <c r="D84" s="37">
        <v>0.79900000000000004</v>
      </c>
      <c r="E84" s="37">
        <v>0.79649999999999999</v>
      </c>
      <c r="F84" s="37">
        <v>0.83150000000000002</v>
      </c>
      <c r="G84" s="303">
        <v>0.8115</v>
      </c>
      <c r="H84" s="303">
        <v>0.81200000000000006</v>
      </c>
      <c r="I84" s="303">
        <v>0.81200000000000006</v>
      </c>
    </row>
    <row r="85" spans="1:9" ht="36">
      <c r="A85" s="51" t="s">
        <v>194</v>
      </c>
      <c r="B85" s="36" t="s">
        <v>27</v>
      </c>
      <c r="C85" s="37">
        <f>C84</f>
        <v>0.88900000000000001</v>
      </c>
      <c r="D85" s="37">
        <f t="shared" ref="D85:I85" si="7">D84</f>
        <v>0.79900000000000004</v>
      </c>
      <c r="E85" s="37">
        <f t="shared" si="7"/>
        <v>0.79649999999999999</v>
      </c>
      <c r="F85" s="37">
        <f>F84</f>
        <v>0.83150000000000002</v>
      </c>
      <c r="G85" s="303">
        <f>G84</f>
        <v>0.8115</v>
      </c>
      <c r="H85" s="37">
        <f t="shared" si="7"/>
        <v>0.81200000000000006</v>
      </c>
      <c r="I85" s="37">
        <f t="shared" si="7"/>
        <v>0.81200000000000006</v>
      </c>
    </row>
    <row r="86" spans="1:9" ht="18">
      <c r="A86" s="65" t="s">
        <v>195</v>
      </c>
      <c r="B86" s="36" t="s">
        <v>27</v>
      </c>
      <c r="C86" s="37"/>
      <c r="D86" s="37"/>
      <c r="E86" s="37"/>
      <c r="F86" s="37"/>
      <c r="G86" s="38"/>
      <c r="H86" s="37"/>
      <c r="I86" s="38"/>
    </row>
    <row r="87" spans="1:9" ht="18">
      <c r="A87" s="65" t="s">
        <v>196</v>
      </c>
      <c r="B87" s="36" t="s">
        <v>27</v>
      </c>
      <c r="C87" s="37"/>
      <c r="D87" s="37"/>
      <c r="E87" s="37"/>
      <c r="F87" s="37"/>
      <c r="G87" s="38"/>
      <c r="H87" s="37"/>
      <c r="I87" s="38"/>
    </row>
    <row r="88" spans="1:9" ht="18">
      <c r="A88" s="65" t="s">
        <v>47</v>
      </c>
      <c r="B88" s="36" t="s">
        <v>27</v>
      </c>
      <c r="C88" s="37">
        <v>1.4999999999999999E-2</v>
      </c>
      <c r="D88" s="37">
        <v>1.7000000000000001E-2</v>
      </c>
      <c r="E88" s="37">
        <v>1.7000000000000001E-2</v>
      </c>
      <c r="F88" s="37">
        <v>1.7000000000000001E-2</v>
      </c>
      <c r="G88" s="37">
        <v>1.7000000000000001E-2</v>
      </c>
      <c r="H88" s="37">
        <v>1.7000000000000001E-2</v>
      </c>
      <c r="I88" s="37">
        <v>1.7000000000000001E-2</v>
      </c>
    </row>
    <row r="89" spans="1:9" ht="18">
      <c r="A89" s="65" t="s">
        <v>48</v>
      </c>
      <c r="B89" s="36" t="s">
        <v>27</v>
      </c>
      <c r="C89" s="37"/>
      <c r="D89" s="37"/>
      <c r="E89" s="37"/>
      <c r="F89" s="37"/>
      <c r="G89" s="38"/>
      <c r="H89" s="37"/>
      <c r="I89" s="38"/>
    </row>
    <row r="90" spans="1:9" ht="36">
      <c r="A90" s="52" t="s">
        <v>197</v>
      </c>
      <c r="B90" s="36" t="s">
        <v>27</v>
      </c>
      <c r="C90" s="37">
        <v>0.108</v>
      </c>
      <c r="D90" s="37">
        <v>0.104</v>
      </c>
      <c r="E90" s="37">
        <v>0.105</v>
      </c>
      <c r="F90" s="37">
        <v>6.5000000000000002E-2</v>
      </c>
      <c r="G90" s="37">
        <v>6.5000000000000002E-2</v>
      </c>
      <c r="H90" s="37">
        <v>6.5000000000000002E-2</v>
      </c>
      <c r="I90" s="37">
        <v>6.5000000000000002E-2</v>
      </c>
    </row>
    <row r="91" spans="1:9" ht="18">
      <c r="A91" s="65" t="s">
        <v>198</v>
      </c>
      <c r="B91" s="36" t="s">
        <v>27</v>
      </c>
      <c r="C91" s="37">
        <v>1.7999999999999999E-2</v>
      </c>
      <c r="D91" s="37">
        <v>1.7999999999999999E-2</v>
      </c>
      <c r="E91" s="37">
        <v>1.7000000000000001E-2</v>
      </c>
      <c r="F91" s="37">
        <v>0</v>
      </c>
      <c r="G91" s="37">
        <v>0</v>
      </c>
      <c r="H91" s="37">
        <v>0</v>
      </c>
      <c r="I91" s="37">
        <v>0</v>
      </c>
    </row>
    <row r="92" spans="1:9" ht="18">
      <c r="A92" s="65" t="s">
        <v>17</v>
      </c>
      <c r="B92" s="36" t="s">
        <v>27</v>
      </c>
      <c r="C92" s="37"/>
      <c r="D92" s="37"/>
      <c r="E92" s="37"/>
      <c r="F92" s="37"/>
      <c r="G92" s="38"/>
      <c r="H92" s="37"/>
      <c r="I92" s="38"/>
    </row>
    <row r="93" spans="1:9" ht="36">
      <c r="A93" s="51" t="s">
        <v>199</v>
      </c>
      <c r="B93" s="36" t="s">
        <v>27</v>
      </c>
      <c r="C93" s="37">
        <v>9.7000000000000003E-2</v>
      </c>
      <c r="D93" s="37">
        <v>8.5000000000000006E-2</v>
      </c>
      <c r="E93" s="37">
        <v>8.4000000000000005E-2</v>
      </c>
      <c r="F93" s="37">
        <v>8.4000000000000005E-2</v>
      </c>
      <c r="G93" s="37">
        <v>8.4000000000000005E-2</v>
      </c>
      <c r="H93" s="37">
        <v>8.4000000000000005E-2</v>
      </c>
      <c r="I93" s="37">
        <v>8.4000000000000005E-2</v>
      </c>
    </row>
    <row r="94" spans="1:9" ht="18">
      <c r="A94" s="53" t="s">
        <v>230</v>
      </c>
      <c r="B94" s="36" t="s">
        <v>27</v>
      </c>
      <c r="C94" s="37">
        <v>0.11700000000000001</v>
      </c>
      <c r="D94" s="37">
        <v>0.11</v>
      </c>
      <c r="E94" s="37">
        <v>0.109</v>
      </c>
      <c r="F94" s="37">
        <v>0.108</v>
      </c>
      <c r="G94" s="37">
        <v>0.108</v>
      </c>
      <c r="H94" s="37">
        <v>0.107</v>
      </c>
      <c r="I94" s="37">
        <v>0.111</v>
      </c>
    </row>
    <row r="95" spans="1:9" ht="18">
      <c r="A95" s="53" t="s">
        <v>231</v>
      </c>
      <c r="B95" s="36" t="s">
        <v>27</v>
      </c>
      <c r="C95" s="37"/>
      <c r="D95" s="37"/>
      <c r="E95" s="37"/>
      <c r="F95" s="37"/>
      <c r="G95" s="38"/>
      <c r="H95" s="37"/>
      <c r="I95" s="38"/>
    </row>
    <row r="96" spans="1:9" ht="36">
      <c r="A96" s="52" t="s">
        <v>46</v>
      </c>
      <c r="B96" s="36" t="s">
        <v>27</v>
      </c>
      <c r="C96" s="37">
        <v>0.48677999999999999</v>
      </c>
      <c r="D96" s="37">
        <v>0.49193999999999999</v>
      </c>
      <c r="E96" s="37">
        <v>0.49193999999999999</v>
      </c>
      <c r="F96" s="37">
        <v>0.49193999999999999</v>
      </c>
      <c r="G96" s="37">
        <v>0.49193999999999999</v>
      </c>
      <c r="H96" s="37">
        <v>0.49193999999999999</v>
      </c>
      <c r="I96" s="37">
        <v>0.49193999999999999</v>
      </c>
    </row>
    <row r="97" spans="1:9" ht="18">
      <c r="A97" s="65" t="s">
        <v>50</v>
      </c>
      <c r="B97" s="36" t="s">
        <v>27</v>
      </c>
      <c r="C97" s="37">
        <v>0.73097000000000001</v>
      </c>
      <c r="D97" s="37">
        <v>0.71870000000000001</v>
      </c>
      <c r="E97" s="37">
        <v>0.71870000000000001</v>
      </c>
      <c r="F97" s="37">
        <v>0.71870000000000001</v>
      </c>
      <c r="G97" s="37">
        <v>0.71870000000000001</v>
      </c>
      <c r="H97" s="37">
        <v>0.71870000000000001</v>
      </c>
      <c r="I97" s="37">
        <v>0.71870000000000001</v>
      </c>
    </row>
    <row r="98" spans="1:9" ht="18">
      <c r="A98" s="65" t="s">
        <v>51</v>
      </c>
      <c r="B98" s="36" t="s">
        <v>27</v>
      </c>
      <c r="C98" s="37">
        <v>0.25800000000000001</v>
      </c>
      <c r="D98" s="37">
        <v>0.25900000000000001</v>
      </c>
      <c r="E98" s="37">
        <v>0.25900000000000001</v>
      </c>
      <c r="F98" s="37">
        <v>0.25900000000000001</v>
      </c>
      <c r="G98" s="37">
        <v>0.25900000000000001</v>
      </c>
      <c r="H98" s="37">
        <v>0.25900000000000001</v>
      </c>
      <c r="I98" s="37">
        <v>0.25900000000000001</v>
      </c>
    </row>
    <row r="99" spans="1:9" ht="36">
      <c r="A99" s="66" t="s">
        <v>355</v>
      </c>
      <c r="B99" s="36"/>
      <c r="C99" s="37">
        <v>0.12956999999999999</v>
      </c>
      <c r="D99" s="37">
        <v>0.12770000000000001</v>
      </c>
      <c r="E99" s="37">
        <v>0.12770000000000001</v>
      </c>
      <c r="F99" s="37">
        <v>0.12770000000000001</v>
      </c>
      <c r="G99" s="37">
        <v>0.12770000000000001</v>
      </c>
      <c r="H99" s="37">
        <v>0.12770000000000001</v>
      </c>
      <c r="I99" s="37">
        <v>0.12770000000000001</v>
      </c>
    </row>
    <row r="100" spans="1:9" ht="18">
      <c r="A100" s="65" t="s">
        <v>53</v>
      </c>
      <c r="B100" s="36" t="s">
        <v>27</v>
      </c>
      <c r="C100" s="37">
        <v>0.01</v>
      </c>
      <c r="D100" s="37">
        <v>1.0999999999999999E-2</v>
      </c>
      <c r="E100" s="37">
        <v>1.2E-2</v>
      </c>
      <c r="F100" s="37">
        <v>1.2E-2</v>
      </c>
      <c r="G100" s="37">
        <v>1.2E-2</v>
      </c>
      <c r="H100" s="37">
        <v>1.2E-2</v>
      </c>
      <c r="I100" s="37">
        <v>1.2E-2</v>
      </c>
    </row>
    <row r="101" spans="1:9" ht="54.75" customHeight="1">
      <c r="A101" s="67" t="s">
        <v>58</v>
      </c>
      <c r="B101" s="36" t="s">
        <v>27</v>
      </c>
      <c r="C101" s="37">
        <v>0.94874999999999998</v>
      </c>
      <c r="D101" s="37">
        <v>0.94874999999999998</v>
      </c>
      <c r="E101" s="37">
        <v>0.94874999999999998</v>
      </c>
      <c r="F101" s="37">
        <v>0.94874999999999998</v>
      </c>
      <c r="G101" s="37">
        <v>0.94874999999999998</v>
      </c>
      <c r="H101" s="37">
        <v>0.94874999999999998</v>
      </c>
      <c r="I101" s="37">
        <v>0.94874999999999998</v>
      </c>
    </row>
    <row r="102" spans="1:9" ht="18">
      <c r="A102" s="68" t="s">
        <v>52</v>
      </c>
      <c r="B102" s="36"/>
      <c r="C102" s="37"/>
      <c r="D102" s="37"/>
      <c r="E102" s="37"/>
      <c r="F102" s="37"/>
      <c r="G102" s="38"/>
      <c r="H102" s="37"/>
      <c r="I102" s="38"/>
    </row>
    <row r="103" spans="1:9" ht="36">
      <c r="A103" s="155" t="s">
        <v>245</v>
      </c>
      <c r="B103" s="36" t="s">
        <v>27</v>
      </c>
      <c r="C103" s="37">
        <v>0.92700000000000005</v>
      </c>
      <c r="D103" s="37">
        <v>0.91800000000000004</v>
      </c>
      <c r="E103" s="37">
        <v>0.91800000000000004</v>
      </c>
      <c r="F103" s="37">
        <v>0.91800000000000004</v>
      </c>
      <c r="G103" s="37">
        <v>0.91800000000000004</v>
      </c>
      <c r="H103" s="37">
        <v>0.91800000000000004</v>
      </c>
      <c r="I103" s="37">
        <v>0.91800000000000004</v>
      </c>
    </row>
    <row r="104" spans="1:9" ht="18">
      <c r="A104" s="156" t="s">
        <v>232</v>
      </c>
      <c r="B104" s="36" t="s">
        <v>27</v>
      </c>
      <c r="C104" s="37"/>
      <c r="D104" s="37"/>
      <c r="E104" s="37"/>
      <c r="F104" s="37"/>
      <c r="G104" s="38"/>
      <c r="H104" s="37"/>
      <c r="I104" s="38"/>
    </row>
    <row r="105" spans="1:9" ht="18">
      <c r="A105" s="157" t="s">
        <v>50</v>
      </c>
      <c r="B105" s="36"/>
      <c r="C105" s="37">
        <v>0.65327000000000002</v>
      </c>
      <c r="D105" s="37">
        <v>0.63870000000000005</v>
      </c>
      <c r="E105" s="37">
        <v>0.63870000000000005</v>
      </c>
      <c r="F105" s="37">
        <v>0.63870000000000005</v>
      </c>
      <c r="G105" s="37">
        <v>0.63870000000000005</v>
      </c>
      <c r="H105" s="37">
        <v>0.63870000000000005</v>
      </c>
      <c r="I105" s="37">
        <v>0.63870000000000005</v>
      </c>
    </row>
    <row r="106" spans="1:9" ht="18">
      <c r="A106" s="157" t="s">
        <v>353</v>
      </c>
      <c r="B106" s="36" t="s">
        <v>26</v>
      </c>
      <c r="C106" s="37">
        <v>0.18476999999999999</v>
      </c>
      <c r="D106" s="37">
        <v>0.18994</v>
      </c>
      <c r="E106" s="37">
        <v>0.18994</v>
      </c>
      <c r="F106" s="37">
        <v>0.18994</v>
      </c>
      <c r="G106" s="37">
        <v>0.18994</v>
      </c>
      <c r="H106" s="37">
        <v>0.18994</v>
      </c>
      <c r="I106" s="37">
        <v>0.18994</v>
      </c>
    </row>
    <row r="107" spans="1:9" ht="54">
      <c r="A107" s="69" t="s">
        <v>79</v>
      </c>
      <c r="B107" s="36" t="s">
        <v>27</v>
      </c>
      <c r="C107" s="37">
        <f>C109+C113+C115+C116+C118+C119+C121</f>
        <v>0.28299999999999997</v>
      </c>
      <c r="D107" s="37">
        <f t="shared" ref="D107:I107" si="8">D109+D113+D115+D116+D118+D119+D121</f>
        <v>0.27200000000000002</v>
      </c>
      <c r="E107" s="37">
        <f t="shared" si="8"/>
        <v>0.26850000000000002</v>
      </c>
      <c r="F107" s="37">
        <f t="shared" si="8"/>
        <v>0.21050000000000002</v>
      </c>
      <c r="G107" s="37">
        <f t="shared" si="8"/>
        <v>0.21050000000000002</v>
      </c>
      <c r="H107" s="37">
        <f t="shared" si="8"/>
        <v>0.21000000000000002</v>
      </c>
      <c r="I107" s="37">
        <f t="shared" si="8"/>
        <v>0.21400000000000002</v>
      </c>
    </row>
    <row r="108" spans="1:9" ht="18">
      <c r="A108" s="50" t="s">
        <v>28</v>
      </c>
      <c r="B108" s="36"/>
      <c r="C108" s="37"/>
      <c r="D108" s="37"/>
      <c r="E108" s="37"/>
      <c r="F108" s="37"/>
      <c r="G108" s="38"/>
      <c r="H108" s="37"/>
      <c r="I108" s="38"/>
    </row>
    <row r="109" spans="1:9" ht="36">
      <c r="A109" s="70" t="s">
        <v>248</v>
      </c>
      <c r="B109" s="36" t="s">
        <v>27</v>
      </c>
      <c r="C109" s="37">
        <v>5.1999999999999998E-2</v>
      </c>
      <c r="D109" s="37">
        <v>5.0999999999999997E-2</v>
      </c>
      <c r="E109" s="37">
        <v>4.8500000000000001E-2</v>
      </c>
      <c r="F109" s="37">
        <v>4.8500000000000001E-2</v>
      </c>
      <c r="G109" s="37">
        <v>4.8500000000000001E-2</v>
      </c>
      <c r="H109" s="37">
        <v>4.9000000000000002E-2</v>
      </c>
      <c r="I109" s="37">
        <v>4.9000000000000002E-2</v>
      </c>
    </row>
    <row r="110" spans="1:9" ht="36">
      <c r="A110" s="71" t="s">
        <v>194</v>
      </c>
      <c r="B110" s="36" t="s">
        <v>26</v>
      </c>
      <c r="C110" s="37">
        <v>5.1999999999999998E-2</v>
      </c>
      <c r="D110" s="37">
        <f>D109</f>
        <v>5.0999999999999997E-2</v>
      </c>
      <c r="E110" s="37">
        <f t="shared" ref="E110:I110" si="9">E109</f>
        <v>4.8500000000000001E-2</v>
      </c>
      <c r="F110" s="37">
        <f t="shared" si="9"/>
        <v>4.8500000000000001E-2</v>
      </c>
      <c r="G110" s="37">
        <f t="shared" si="9"/>
        <v>4.8500000000000001E-2</v>
      </c>
      <c r="H110" s="37">
        <f t="shared" si="9"/>
        <v>4.9000000000000002E-2</v>
      </c>
      <c r="I110" s="37">
        <f t="shared" si="9"/>
        <v>4.9000000000000002E-2</v>
      </c>
    </row>
    <row r="111" spans="1:9" ht="18">
      <c r="A111" s="72" t="s">
        <v>195</v>
      </c>
      <c r="B111" s="36" t="s">
        <v>27</v>
      </c>
      <c r="C111" s="37"/>
      <c r="D111" s="37"/>
      <c r="E111" s="37"/>
      <c r="F111" s="37"/>
      <c r="G111" s="38"/>
      <c r="H111" s="37"/>
      <c r="I111" s="38"/>
    </row>
    <row r="112" spans="1:9" ht="18">
      <c r="A112" s="72" t="s">
        <v>196</v>
      </c>
      <c r="B112" s="36" t="s">
        <v>27</v>
      </c>
      <c r="C112" s="37"/>
      <c r="D112" s="37"/>
      <c r="E112" s="37"/>
      <c r="F112" s="37"/>
      <c r="G112" s="38"/>
      <c r="H112" s="37"/>
      <c r="I112" s="38"/>
    </row>
    <row r="113" spans="1:9" ht="24" customHeight="1">
      <c r="A113" s="53" t="s">
        <v>47</v>
      </c>
      <c r="B113" s="36" t="s">
        <v>27</v>
      </c>
      <c r="C113" s="37">
        <v>1.4999999999999999E-2</v>
      </c>
      <c r="D113" s="37">
        <v>1.7000000000000001E-2</v>
      </c>
      <c r="E113" s="37">
        <v>1.7000000000000001E-2</v>
      </c>
      <c r="F113" s="37">
        <v>1.7000000000000001E-2</v>
      </c>
      <c r="G113" s="37">
        <v>1.7000000000000001E-2</v>
      </c>
      <c r="H113" s="37">
        <v>1.7000000000000001E-2</v>
      </c>
      <c r="I113" s="37">
        <v>1.7000000000000001E-2</v>
      </c>
    </row>
    <row r="114" spans="1:9" ht="18">
      <c r="A114" s="72" t="s">
        <v>48</v>
      </c>
      <c r="B114" s="36" t="s">
        <v>26</v>
      </c>
      <c r="C114" s="37"/>
      <c r="D114" s="37"/>
      <c r="E114" s="37"/>
      <c r="F114" s="37"/>
      <c r="G114" s="38"/>
      <c r="H114" s="37"/>
      <c r="I114" s="38"/>
    </row>
    <row r="115" spans="1:9" ht="36">
      <c r="A115" s="73" t="s">
        <v>197</v>
      </c>
      <c r="B115" s="36" t="s">
        <v>26</v>
      </c>
      <c r="C115" s="37">
        <v>0.108</v>
      </c>
      <c r="D115" s="37">
        <v>0.104</v>
      </c>
      <c r="E115" s="37">
        <v>0.105</v>
      </c>
      <c r="F115" s="37">
        <v>6.5000000000000002E-2</v>
      </c>
      <c r="G115" s="37">
        <v>6.5000000000000002E-2</v>
      </c>
      <c r="H115" s="37">
        <v>6.5000000000000002E-2</v>
      </c>
      <c r="I115" s="37">
        <v>6.5000000000000002E-2</v>
      </c>
    </row>
    <row r="116" spans="1:9" ht="36">
      <c r="A116" s="72" t="s">
        <v>198</v>
      </c>
      <c r="B116" s="36" t="s">
        <v>26</v>
      </c>
      <c r="C116" s="37">
        <v>1.7999999999999999E-2</v>
      </c>
      <c r="D116" s="37">
        <v>1.7999999999999999E-2</v>
      </c>
      <c r="E116" s="37">
        <v>1.7000000000000001E-2</v>
      </c>
      <c r="F116" s="37">
        <v>0</v>
      </c>
      <c r="G116" s="37">
        <v>0</v>
      </c>
      <c r="H116" s="37">
        <v>0</v>
      </c>
      <c r="I116" s="37">
        <v>0</v>
      </c>
    </row>
    <row r="117" spans="1:9" ht="18">
      <c r="A117" s="72" t="s">
        <v>17</v>
      </c>
      <c r="B117" s="36" t="s">
        <v>26</v>
      </c>
      <c r="C117" s="37"/>
      <c r="D117" s="37"/>
      <c r="E117" s="37"/>
      <c r="F117" s="37"/>
      <c r="G117" s="38"/>
      <c r="H117" s="37"/>
      <c r="I117" s="38"/>
    </row>
    <row r="118" spans="1:9" ht="36">
      <c r="A118" s="72" t="s">
        <v>199</v>
      </c>
      <c r="B118" s="36" t="s">
        <v>26</v>
      </c>
      <c r="C118" s="37">
        <v>4.3999999999999997E-2</v>
      </c>
      <c r="D118" s="37">
        <v>4.2000000000000003E-2</v>
      </c>
      <c r="E118" s="37">
        <v>4.1000000000000002E-2</v>
      </c>
      <c r="F118" s="37">
        <v>4.1000000000000002E-2</v>
      </c>
      <c r="G118" s="37">
        <v>4.1000000000000002E-2</v>
      </c>
      <c r="H118" s="37">
        <v>4.1000000000000002E-2</v>
      </c>
      <c r="I118" s="37">
        <v>4.1000000000000002E-2</v>
      </c>
    </row>
    <row r="119" spans="1:9" ht="18">
      <c r="A119" s="53" t="s">
        <v>230</v>
      </c>
      <c r="B119" s="36"/>
      <c r="C119" s="37">
        <v>3.5999999999999997E-2</v>
      </c>
      <c r="D119" s="37">
        <v>2.9000000000000001E-2</v>
      </c>
      <c r="E119" s="37">
        <v>2.8000000000000001E-2</v>
      </c>
      <c r="F119" s="37">
        <v>2.7E-2</v>
      </c>
      <c r="G119" s="37">
        <v>2.7E-2</v>
      </c>
      <c r="H119" s="37">
        <v>2.5999999999999999E-2</v>
      </c>
      <c r="I119" s="37">
        <v>0.03</v>
      </c>
    </row>
    <row r="120" spans="1:9" ht="18">
      <c r="A120" s="53" t="s">
        <v>231</v>
      </c>
      <c r="B120" s="36"/>
      <c r="C120" s="37"/>
      <c r="D120" s="37"/>
      <c r="E120" s="37"/>
      <c r="F120" s="37"/>
      <c r="G120" s="38"/>
      <c r="H120" s="37"/>
      <c r="I120" s="38"/>
    </row>
    <row r="121" spans="1:9" ht="18">
      <c r="A121" s="72" t="s">
        <v>53</v>
      </c>
      <c r="B121" s="36" t="s">
        <v>26</v>
      </c>
      <c r="C121" s="37">
        <v>0.01</v>
      </c>
      <c r="D121" s="37">
        <v>1.0999999999999999E-2</v>
      </c>
      <c r="E121" s="37">
        <v>1.2E-2</v>
      </c>
      <c r="F121" s="37">
        <v>1.2E-2</v>
      </c>
      <c r="G121" s="37">
        <v>1.2E-2</v>
      </c>
      <c r="H121" s="37">
        <v>1.2E-2</v>
      </c>
      <c r="I121" s="37">
        <v>1.2E-2</v>
      </c>
    </row>
    <row r="122" spans="1:9" ht="36">
      <c r="A122" s="54" t="s">
        <v>136</v>
      </c>
      <c r="B122" s="36" t="s">
        <v>13</v>
      </c>
      <c r="C122" s="37">
        <v>2.04</v>
      </c>
      <c r="D122" s="309">
        <v>1.77</v>
      </c>
      <c r="E122" s="309">
        <v>1.77</v>
      </c>
      <c r="F122" s="309">
        <v>1.77</v>
      </c>
      <c r="G122" s="309">
        <v>1.77</v>
      </c>
      <c r="H122" s="309">
        <v>1.77</v>
      </c>
      <c r="I122" s="309">
        <v>1.77</v>
      </c>
    </row>
    <row r="123" spans="1:9" ht="36">
      <c r="A123" s="50" t="s">
        <v>83</v>
      </c>
      <c r="B123" s="36" t="s">
        <v>14</v>
      </c>
      <c r="C123" s="309">
        <v>33483.82</v>
      </c>
      <c r="D123" s="309">
        <v>38537.65</v>
      </c>
      <c r="E123" s="309">
        <v>39890.93</v>
      </c>
      <c r="F123" s="309">
        <v>41023.769999999997</v>
      </c>
      <c r="G123" s="310">
        <v>42154.35</v>
      </c>
      <c r="H123" s="309">
        <v>43676.34</v>
      </c>
      <c r="I123" s="310">
        <v>45156.26</v>
      </c>
    </row>
    <row r="124" spans="1:9" ht="18">
      <c r="A124" s="50" t="s">
        <v>28</v>
      </c>
      <c r="B124" s="36"/>
      <c r="C124" s="37"/>
      <c r="D124" s="37"/>
      <c r="E124" s="37"/>
      <c r="F124" s="60"/>
      <c r="G124" s="38"/>
      <c r="H124" s="60"/>
      <c r="I124" s="38"/>
    </row>
    <row r="125" spans="1:9" ht="36">
      <c r="A125" s="64" t="s">
        <v>193</v>
      </c>
      <c r="B125" s="36" t="s">
        <v>14</v>
      </c>
      <c r="C125" s="37">
        <v>32107.89</v>
      </c>
      <c r="D125" s="37">
        <v>37499.06</v>
      </c>
      <c r="E125" s="37">
        <v>38401.129999999997</v>
      </c>
      <c r="F125" s="37">
        <v>37299.93</v>
      </c>
      <c r="G125" s="38">
        <v>39714.589999999997</v>
      </c>
      <c r="H125" s="37">
        <v>40691.46</v>
      </c>
      <c r="I125" s="38">
        <v>41656.33</v>
      </c>
    </row>
    <row r="126" spans="1:9" ht="36">
      <c r="A126" s="52" t="s">
        <v>194</v>
      </c>
      <c r="B126" s="36" t="s">
        <v>14</v>
      </c>
      <c r="C126" s="37">
        <f>C125</f>
        <v>32107.89</v>
      </c>
      <c r="D126" s="37">
        <f t="shared" ref="D126:I126" si="10">D125</f>
        <v>37499.06</v>
      </c>
      <c r="E126" s="37">
        <f t="shared" si="10"/>
        <v>38401.129999999997</v>
      </c>
      <c r="F126" s="37">
        <f t="shared" si="10"/>
        <v>37299.93</v>
      </c>
      <c r="G126" s="37">
        <f t="shared" si="10"/>
        <v>39714.589999999997</v>
      </c>
      <c r="H126" s="37">
        <f t="shared" si="10"/>
        <v>40691.46</v>
      </c>
      <c r="I126" s="37">
        <f t="shared" si="10"/>
        <v>41656.33</v>
      </c>
    </row>
    <row r="127" spans="1:9" ht="18">
      <c r="A127" s="65" t="s">
        <v>195</v>
      </c>
      <c r="B127" s="36" t="s">
        <v>14</v>
      </c>
      <c r="C127" s="37"/>
      <c r="D127" s="37"/>
      <c r="E127" s="37"/>
      <c r="F127" s="37"/>
      <c r="G127" s="38"/>
      <c r="H127" s="37"/>
      <c r="I127" s="38"/>
    </row>
    <row r="128" spans="1:9" ht="18">
      <c r="A128" s="65" t="s">
        <v>196</v>
      </c>
      <c r="B128" s="36" t="s">
        <v>14</v>
      </c>
      <c r="C128" s="37"/>
      <c r="D128" s="37"/>
      <c r="E128" s="37"/>
      <c r="F128" s="37"/>
      <c r="G128" s="38"/>
      <c r="H128" s="37"/>
      <c r="I128" s="38"/>
    </row>
    <row r="129" spans="1:9" ht="18">
      <c r="A129" s="65" t="s">
        <v>47</v>
      </c>
      <c r="B129" s="36" t="s">
        <v>14</v>
      </c>
      <c r="C129" s="37">
        <v>56016.67</v>
      </c>
      <c r="D129" s="37">
        <v>73490.2</v>
      </c>
      <c r="E129" s="37">
        <v>74754.899999999994</v>
      </c>
      <c r="F129" s="38">
        <v>78921.570000000007</v>
      </c>
      <c r="G129" s="38">
        <v>78921.570000000007</v>
      </c>
      <c r="H129" s="37">
        <v>83676.47</v>
      </c>
      <c r="I129" s="38">
        <v>88725.49</v>
      </c>
    </row>
    <row r="130" spans="1:9" ht="18">
      <c r="A130" s="65" t="s">
        <v>48</v>
      </c>
      <c r="B130" s="36" t="s">
        <v>14</v>
      </c>
      <c r="C130" s="37"/>
      <c r="D130" s="37"/>
      <c r="E130" s="37"/>
      <c r="F130" s="37"/>
      <c r="G130" s="38"/>
      <c r="H130" s="37"/>
      <c r="I130" s="38"/>
    </row>
    <row r="131" spans="1:9" ht="36">
      <c r="A131" s="73" t="s">
        <v>197</v>
      </c>
      <c r="B131" s="36" t="s">
        <v>14</v>
      </c>
      <c r="C131" s="37">
        <v>19076.312000000002</v>
      </c>
      <c r="D131" s="37">
        <v>28892.71</v>
      </c>
      <c r="E131" s="37">
        <v>25258.73</v>
      </c>
      <c r="F131" s="37">
        <v>34352.559999999998</v>
      </c>
      <c r="G131" s="37">
        <v>34352.559999999998</v>
      </c>
      <c r="H131" s="37">
        <v>35383.33</v>
      </c>
      <c r="I131" s="38">
        <v>36443.589999999997</v>
      </c>
    </row>
    <row r="132" spans="1:9" ht="18">
      <c r="A132" s="65" t="s">
        <v>198</v>
      </c>
      <c r="B132" s="36" t="s">
        <v>14</v>
      </c>
      <c r="C132" s="37">
        <v>22612.037</v>
      </c>
      <c r="D132" s="37">
        <v>23809.72</v>
      </c>
      <c r="E132" s="37">
        <v>11906.86</v>
      </c>
      <c r="F132" s="37">
        <v>0</v>
      </c>
      <c r="G132" s="37">
        <v>0</v>
      </c>
      <c r="H132" s="37">
        <v>0</v>
      </c>
      <c r="I132" s="37">
        <v>0</v>
      </c>
    </row>
    <row r="133" spans="1:9" ht="18">
      <c r="A133" s="52" t="s">
        <v>17</v>
      </c>
      <c r="B133" s="36" t="s">
        <v>14</v>
      </c>
      <c r="C133" s="37"/>
      <c r="D133" s="37"/>
      <c r="E133" s="37"/>
      <c r="F133" s="37"/>
      <c r="G133" s="38"/>
      <c r="H133" s="37"/>
      <c r="I133" s="38"/>
    </row>
    <row r="134" spans="1:9" ht="36">
      <c r="A134" s="64" t="s">
        <v>199</v>
      </c>
      <c r="B134" s="36" t="s">
        <v>14</v>
      </c>
      <c r="C134" s="37">
        <v>21565.608</v>
      </c>
      <c r="D134" s="37">
        <v>25810.959999999999</v>
      </c>
      <c r="E134" s="37">
        <v>26976.9</v>
      </c>
      <c r="F134" s="37">
        <v>28110.04</v>
      </c>
      <c r="G134" s="38">
        <v>28325.75</v>
      </c>
      <c r="H134" s="37">
        <v>29458.78</v>
      </c>
      <c r="I134" s="38">
        <v>30637.13</v>
      </c>
    </row>
    <row r="135" spans="1:9" ht="18">
      <c r="A135" s="53" t="s">
        <v>230</v>
      </c>
      <c r="B135" s="36" t="s">
        <v>14</v>
      </c>
      <c r="C135" s="37">
        <v>37716.817999999999</v>
      </c>
      <c r="D135" s="37">
        <v>39554.33</v>
      </c>
      <c r="E135" s="37">
        <v>42502.7</v>
      </c>
      <c r="F135" s="37">
        <v>43447.76</v>
      </c>
      <c r="G135" s="37">
        <v>44589.58</v>
      </c>
      <c r="H135" s="37">
        <v>46871.25</v>
      </c>
      <c r="I135" s="38">
        <v>46928.38</v>
      </c>
    </row>
    <row r="136" spans="1:9" ht="18">
      <c r="A136" s="53" t="s">
        <v>231</v>
      </c>
      <c r="B136" s="36" t="s">
        <v>14</v>
      </c>
      <c r="C136" s="37"/>
      <c r="D136" s="37"/>
      <c r="E136" s="37"/>
      <c r="F136" s="37"/>
      <c r="G136" s="38"/>
      <c r="H136" s="37"/>
      <c r="I136" s="38"/>
    </row>
    <row r="137" spans="1:9" ht="36">
      <c r="A137" s="64" t="s">
        <v>46</v>
      </c>
      <c r="B137" s="36" t="s">
        <v>14</v>
      </c>
      <c r="C137" s="37">
        <v>34858</v>
      </c>
      <c r="D137" s="37">
        <v>37664</v>
      </c>
      <c r="E137" s="37">
        <v>39660.19</v>
      </c>
      <c r="F137" s="37">
        <v>40737.379999999997</v>
      </c>
      <c r="G137" s="38">
        <v>41246.6</v>
      </c>
      <c r="H137" s="37">
        <v>42896.464</v>
      </c>
      <c r="I137" s="38">
        <v>44612.32</v>
      </c>
    </row>
    <row r="138" spans="1:9" ht="18">
      <c r="A138" s="66" t="s">
        <v>50</v>
      </c>
      <c r="B138" s="36" t="s">
        <v>14</v>
      </c>
      <c r="C138" s="37">
        <v>35611</v>
      </c>
      <c r="D138" s="37">
        <v>39948</v>
      </c>
      <c r="E138" s="37">
        <v>42065.243999999999</v>
      </c>
      <c r="F138" s="37">
        <v>43207.76</v>
      </c>
      <c r="G138" s="38">
        <v>43747.85</v>
      </c>
      <c r="H138" s="37">
        <v>45497.767999999996</v>
      </c>
      <c r="I138" s="38">
        <v>47317.68</v>
      </c>
    </row>
    <row r="139" spans="1:9" ht="18">
      <c r="A139" s="65" t="s">
        <v>51</v>
      </c>
      <c r="B139" s="36" t="s">
        <v>14</v>
      </c>
      <c r="C139" s="37">
        <v>35573</v>
      </c>
      <c r="D139" s="37">
        <v>43407</v>
      </c>
      <c r="E139" s="37">
        <v>45707.571000000004</v>
      </c>
      <c r="F139" s="37">
        <v>46949.01</v>
      </c>
      <c r="G139" s="38">
        <v>47535.87</v>
      </c>
      <c r="H139" s="37">
        <v>49437.309000000001</v>
      </c>
      <c r="I139" s="38">
        <v>51414.8</v>
      </c>
    </row>
    <row r="140" spans="1:9" ht="18">
      <c r="A140" s="65" t="s">
        <v>53</v>
      </c>
      <c r="B140" s="36" t="s">
        <v>14</v>
      </c>
      <c r="C140" s="37">
        <v>13800</v>
      </c>
      <c r="D140" s="37">
        <v>20303.09</v>
      </c>
      <c r="E140" s="37">
        <v>20785.03</v>
      </c>
      <c r="F140" s="37">
        <v>21376.07</v>
      </c>
      <c r="G140" s="37">
        <v>21616.43</v>
      </c>
      <c r="H140" s="38">
        <v>22481.09</v>
      </c>
      <c r="I140" s="37">
        <v>23380.33</v>
      </c>
    </row>
    <row r="141" spans="1:9" ht="58.95" customHeight="1">
      <c r="A141" s="67" t="s">
        <v>284</v>
      </c>
      <c r="B141" s="36" t="s">
        <v>14</v>
      </c>
      <c r="C141" s="37">
        <v>36617</v>
      </c>
      <c r="D141" s="37">
        <v>42178</v>
      </c>
      <c r="E141" s="37">
        <v>44413.434000000001</v>
      </c>
      <c r="F141" s="37">
        <v>45619.72</v>
      </c>
      <c r="G141" s="38">
        <v>46489.97</v>
      </c>
      <c r="H141" s="37">
        <v>48037.57</v>
      </c>
      <c r="I141" s="38">
        <v>49959.07</v>
      </c>
    </row>
    <row r="142" spans="1:9" ht="18">
      <c r="A142" s="68" t="s">
        <v>173</v>
      </c>
      <c r="B142" s="36"/>
      <c r="C142" s="37"/>
      <c r="D142" s="37"/>
      <c r="E142" s="37"/>
      <c r="F142" s="37"/>
      <c r="G142" s="38"/>
      <c r="H142" s="37"/>
      <c r="I142" s="38"/>
    </row>
    <row r="143" spans="1:9" ht="36">
      <c r="A143" s="155" t="s">
        <v>245</v>
      </c>
      <c r="B143" s="36" t="s">
        <v>14</v>
      </c>
      <c r="C143" s="37">
        <v>41395</v>
      </c>
      <c r="D143" s="37">
        <v>47667</v>
      </c>
      <c r="E143" s="37">
        <v>50193.351000000002</v>
      </c>
      <c r="F143" s="37">
        <v>51556.63</v>
      </c>
      <c r="G143" s="38">
        <v>52201.09</v>
      </c>
      <c r="H143" s="37">
        <v>54289.127999999997</v>
      </c>
      <c r="I143" s="38">
        <v>56460.69</v>
      </c>
    </row>
    <row r="144" spans="1:9" ht="18">
      <c r="A144" s="156" t="s">
        <v>232</v>
      </c>
      <c r="B144" s="36" t="s">
        <v>14</v>
      </c>
      <c r="C144" s="37"/>
      <c r="D144" s="37"/>
      <c r="E144" s="37"/>
      <c r="F144" s="37"/>
      <c r="G144" s="38"/>
      <c r="H144" s="37"/>
      <c r="I144" s="38"/>
    </row>
    <row r="145" spans="1:9" ht="18">
      <c r="A145" s="157" t="s">
        <v>50</v>
      </c>
      <c r="B145" s="36"/>
      <c r="C145" s="37">
        <v>35485</v>
      </c>
      <c r="D145" s="37">
        <v>40490</v>
      </c>
      <c r="E145" s="37">
        <v>42635.97</v>
      </c>
      <c r="F145" s="37">
        <v>43793.98</v>
      </c>
      <c r="G145" s="38">
        <v>44341.41</v>
      </c>
      <c r="H145" s="37">
        <v>46115.065000000002</v>
      </c>
      <c r="I145" s="38">
        <v>47959.67</v>
      </c>
    </row>
    <row r="146" spans="1:9" ht="18">
      <c r="A146" s="157" t="s">
        <v>353</v>
      </c>
      <c r="B146" s="36" t="s">
        <v>14</v>
      </c>
      <c r="C146" s="37">
        <v>38016</v>
      </c>
      <c r="D146" s="37">
        <v>45197</v>
      </c>
      <c r="E146" s="37">
        <v>47592.440999999999</v>
      </c>
      <c r="F146" s="37">
        <v>48885.08</v>
      </c>
      <c r="G146" s="38">
        <v>49496.14</v>
      </c>
      <c r="H146" s="37">
        <v>51475.983999999997</v>
      </c>
      <c r="I146" s="38">
        <v>53535.02</v>
      </c>
    </row>
    <row r="147" spans="1:9" ht="60" customHeight="1">
      <c r="A147" s="80" t="s">
        <v>77</v>
      </c>
      <c r="B147" s="36" t="s">
        <v>14</v>
      </c>
      <c r="C147" s="37">
        <v>20286.900000000001</v>
      </c>
      <c r="D147" s="37">
        <v>27588.63</v>
      </c>
      <c r="E147" s="37">
        <v>26035.96</v>
      </c>
      <c r="F147" s="37">
        <v>30728.89</v>
      </c>
      <c r="G147" s="38">
        <v>30777.83</v>
      </c>
      <c r="H147" s="37">
        <v>31919.71</v>
      </c>
      <c r="I147" s="38">
        <v>32372.27</v>
      </c>
    </row>
    <row r="148" spans="1:9" ht="42.75" customHeight="1">
      <c r="A148" s="82" t="s">
        <v>81</v>
      </c>
      <c r="B148" s="36"/>
      <c r="C148" s="37">
        <v>1148.8900000000001</v>
      </c>
      <c r="D148" s="37">
        <v>1267.74</v>
      </c>
      <c r="E148" s="37">
        <v>1313.96</v>
      </c>
      <c r="F148" s="37">
        <v>1363.48</v>
      </c>
      <c r="G148" s="38">
        <v>1363.19</v>
      </c>
      <c r="H148" s="37">
        <v>1412.15</v>
      </c>
      <c r="I148" s="38">
        <v>1462.16</v>
      </c>
    </row>
    <row r="149" spans="1:9" ht="18">
      <c r="A149" s="83" t="s">
        <v>28</v>
      </c>
      <c r="B149" s="36" t="s">
        <v>11</v>
      </c>
      <c r="C149" s="37"/>
      <c r="D149" s="37"/>
      <c r="E149" s="37"/>
      <c r="F149" s="37"/>
      <c r="G149" s="38"/>
      <c r="H149" s="37"/>
      <c r="I149" s="38"/>
    </row>
    <row r="150" spans="1:9" ht="36">
      <c r="A150" s="83" t="s">
        <v>82</v>
      </c>
      <c r="B150" s="36"/>
      <c r="C150" s="37">
        <v>68.894000000000005</v>
      </c>
      <c r="D150" s="37">
        <v>90.049000000000007</v>
      </c>
      <c r="E150" s="37">
        <v>83.888000000000005</v>
      </c>
      <c r="F150" s="37">
        <v>77.620999999999995</v>
      </c>
      <c r="G150" s="303">
        <v>77.745000000000005</v>
      </c>
      <c r="H150" s="37">
        <v>80.438000000000002</v>
      </c>
      <c r="I150" s="38">
        <v>83.132000000000005</v>
      </c>
    </row>
    <row r="151" spans="1:9" ht="36">
      <c r="A151" s="83" t="s">
        <v>87</v>
      </c>
      <c r="B151" s="36" t="s">
        <v>11</v>
      </c>
      <c r="C151" s="304">
        <v>342.52699999999999</v>
      </c>
      <c r="D151" s="304">
        <v>359.54</v>
      </c>
      <c r="E151" s="305">
        <v>367.03800000000001</v>
      </c>
      <c r="F151" s="306">
        <v>372.17899999999997</v>
      </c>
      <c r="G151" s="306">
        <v>386.74099999999999</v>
      </c>
      <c r="H151" s="307">
        <v>396.49799999999999</v>
      </c>
      <c r="I151" s="307">
        <v>405.899</v>
      </c>
    </row>
    <row r="152" spans="1:9" ht="36">
      <c r="A152" s="83" t="s">
        <v>137</v>
      </c>
      <c r="B152" s="36" t="s">
        <v>11</v>
      </c>
      <c r="C152" s="37">
        <v>686.96</v>
      </c>
      <c r="D152" s="37">
        <v>770.78</v>
      </c>
      <c r="E152" s="37">
        <v>811.64</v>
      </c>
      <c r="F152" s="37">
        <v>833.68</v>
      </c>
      <c r="G152" s="38">
        <v>844.1</v>
      </c>
      <c r="H152" s="37">
        <v>877.87</v>
      </c>
      <c r="I152" s="38">
        <v>912.98</v>
      </c>
    </row>
    <row r="153" spans="1:9" ht="18">
      <c r="A153" s="82" t="s">
        <v>29</v>
      </c>
      <c r="B153" s="36" t="s">
        <v>11</v>
      </c>
      <c r="C153" s="301">
        <v>9</v>
      </c>
      <c r="D153" s="301">
        <v>9</v>
      </c>
      <c r="E153" s="301">
        <v>9</v>
      </c>
      <c r="F153" s="301">
        <v>9</v>
      </c>
      <c r="G153" s="301">
        <v>9</v>
      </c>
      <c r="H153" s="301">
        <v>9</v>
      </c>
      <c r="I153" s="301">
        <v>9</v>
      </c>
    </row>
    <row r="154" spans="1:9" ht="18">
      <c r="A154" s="82" t="s">
        <v>6</v>
      </c>
      <c r="B154" s="36" t="s">
        <v>11</v>
      </c>
      <c r="C154" s="308" t="s">
        <v>354</v>
      </c>
      <c r="D154" s="308" t="s">
        <v>354</v>
      </c>
      <c r="E154" s="308" t="s">
        <v>354</v>
      </c>
      <c r="F154" s="308" t="s">
        <v>354</v>
      </c>
      <c r="G154" s="308" t="s">
        <v>354</v>
      </c>
      <c r="H154" s="308" t="s">
        <v>354</v>
      </c>
      <c r="I154" s="308" t="s">
        <v>354</v>
      </c>
    </row>
    <row r="155" spans="1:9" ht="36">
      <c r="A155" s="173" t="s">
        <v>157</v>
      </c>
      <c r="B155" s="43" t="s">
        <v>11</v>
      </c>
      <c r="C155" s="308" t="s">
        <v>354</v>
      </c>
      <c r="D155" s="308" t="s">
        <v>354</v>
      </c>
      <c r="E155" s="308" t="s">
        <v>354</v>
      </c>
      <c r="F155" s="308" t="s">
        <v>354</v>
      </c>
      <c r="G155" s="308" t="s">
        <v>354</v>
      </c>
      <c r="H155" s="308" t="s">
        <v>354</v>
      </c>
      <c r="I155" s="308" t="s">
        <v>354</v>
      </c>
    </row>
    <row r="156" spans="1:9" ht="17.399999999999999">
      <c r="A156" s="333" t="s">
        <v>168</v>
      </c>
      <c r="B156" s="334"/>
      <c r="C156" s="334"/>
      <c r="D156" s="334"/>
      <c r="E156" s="334"/>
      <c r="F156" s="334"/>
      <c r="G156" s="334"/>
      <c r="H156" s="334"/>
      <c r="I156" s="335"/>
    </row>
    <row r="157" spans="1:9" ht="36">
      <c r="A157" s="135" t="s">
        <v>164</v>
      </c>
      <c r="B157" s="43" t="s">
        <v>11</v>
      </c>
      <c r="C157" s="136">
        <v>176.5</v>
      </c>
      <c r="D157" s="136">
        <v>203.86</v>
      </c>
      <c r="E157" s="136">
        <v>207.19</v>
      </c>
      <c r="F157" s="136">
        <v>210.54</v>
      </c>
      <c r="G157" s="136">
        <v>210.54</v>
      </c>
      <c r="H157" s="136">
        <v>213.6</v>
      </c>
      <c r="I157" s="136">
        <v>216.71</v>
      </c>
    </row>
    <row r="158" spans="1:9" ht="18">
      <c r="A158" s="83" t="s">
        <v>28</v>
      </c>
      <c r="B158" s="43" t="s">
        <v>11</v>
      </c>
      <c r="C158" s="48"/>
      <c r="D158" s="48"/>
      <c r="E158" s="48"/>
      <c r="F158" s="48"/>
      <c r="G158" s="49"/>
      <c r="H158" s="48"/>
      <c r="I158" s="49"/>
    </row>
    <row r="159" spans="1:9" ht="18">
      <c r="A159" s="17" t="s">
        <v>162</v>
      </c>
      <c r="B159" s="43" t="s">
        <v>11</v>
      </c>
      <c r="C159" s="37">
        <v>162.69999999999999</v>
      </c>
      <c r="D159" s="37">
        <v>195.09</v>
      </c>
      <c r="E159" s="37">
        <v>198.02</v>
      </c>
      <c r="F159" s="37">
        <v>200.99</v>
      </c>
      <c r="G159" s="38">
        <v>200.99</v>
      </c>
      <c r="H159" s="37">
        <v>204</v>
      </c>
      <c r="I159" s="38">
        <v>207.06</v>
      </c>
    </row>
    <row r="160" spans="1:9" ht="18">
      <c r="A160" s="17" t="s">
        <v>163</v>
      </c>
      <c r="B160" s="43" t="s">
        <v>11</v>
      </c>
      <c r="C160" s="37">
        <v>10.1</v>
      </c>
      <c r="D160" s="37">
        <v>6.9</v>
      </c>
      <c r="E160" s="37">
        <v>7.35</v>
      </c>
      <c r="F160" s="37">
        <v>7.6</v>
      </c>
      <c r="G160" s="37">
        <v>7.6</v>
      </c>
      <c r="H160" s="37">
        <v>7.6</v>
      </c>
      <c r="I160" s="37">
        <v>7.6</v>
      </c>
    </row>
    <row r="161" spans="1:9" ht="18">
      <c r="A161" s="149" t="s">
        <v>158</v>
      </c>
      <c r="B161" s="43" t="s">
        <v>11</v>
      </c>
      <c r="C161" s="301">
        <f t="shared" ref="C161" si="11">C163</f>
        <v>9.3000000000000007</v>
      </c>
      <c r="D161" s="301">
        <v>5.65</v>
      </c>
      <c r="E161" s="301">
        <f t="shared" ref="E161:I161" si="12">E163</f>
        <v>6</v>
      </c>
      <c r="F161" s="301">
        <f t="shared" si="12"/>
        <v>6.15</v>
      </c>
      <c r="G161" s="301">
        <f t="shared" si="12"/>
        <v>6.15</v>
      </c>
      <c r="H161" s="301">
        <f t="shared" si="12"/>
        <v>6.15</v>
      </c>
      <c r="I161" s="301">
        <f t="shared" si="12"/>
        <v>6.15</v>
      </c>
    </row>
    <row r="162" spans="1:9" ht="34.799999999999997">
      <c r="A162" s="141" t="s">
        <v>174</v>
      </c>
      <c r="B162" s="43" t="s">
        <v>11</v>
      </c>
      <c r="C162" s="37" t="s">
        <v>354</v>
      </c>
      <c r="D162" s="37" t="s">
        <v>354</v>
      </c>
      <c r="E162" s="37">
        <v>9881.7999999999993</v>
      </c>
      <c r="F162" s="37">
        <v>9881.7999999999993</v>
      </c>
      <c r="G162" s="37">
        <v>9881.7999999999993</v>
      </c>
      <c r="H162" s="37">
        <v>9881.7999999999993</v>
      </c>
      <c r="I162" s="37">
        <v>9881.7999999999993</v>
      </c>
    </row>
    <row r="163" spans="1:9" ht="18">
      <c r="A163" s="141" t="s">
        <v>172</v>
      </c>
      <c r="B163" s="43" t="s">
        <v>11</v>
      </c>
      <c r="C163" s="301">
        <v>9.3000000000000007</v>
      </c>
      <c r="D163" s="301">
        <v>5.65</v>
      </c>
      <c r="E163" s="301">
        <v>6</v>
      </c>
      <c r="F163" s="301">
        <v>6.15</v>
      </c>
      <c r="G163" s="301">
        <v>6.15</v>
      </c>
      <c r="H163" s="301">
        <v>6.15</v>
      </c>
      <c r="I163" s="301">
        <v>6.15</v>
      </c>
    </row>
    <row r="164" spans="1:9" ht="18">
      <c r="A164" s="149" t="s">
        <v>159</v>
      </c>
      <c r="B164" s="43" t="s">
        <v>11</v>
      </c>
      <c r="C164" s="301">
        <v>0.8</v>
      </c>
      <c r="D164" s="301">
        <v>1.25</v>
      </c>
      <c r="E164" s="301">
        <v>1.35</v>
      </c>
      <c r="F164" s="301">
        <v>1.45</v>
      </c>
      <c r="G164" s="301">
        <v>1.45</v>
      </c>
      <c r="H164" s="301">
        <v>1.45</v>
      </c>
      <c r="I164" s="301">
        <v>1.45</v>
      </c>
    </row>
    <row r="165" spans="1:9" ht="36.6" customHeight="1">
      <c r="A165" s="141" t="s">
        <v>175</v>
      </c>
      <c r="B165" s="43" t="s">
        <v>11</v>
      </c>
      <c r="C165" s="37" t="s">
        <v>354</v>
      </c>
      <c r="D165" s="37" t="s">
        <v>354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</row>
    <row r="166" spans="1:9" ht="18">
      <c r="A166" s="17" t="s">
        <v>169</v>
      </c>
      <c r="B166" s="43"/>
      <c r="C166" s="301">
        <f t="shared" ref="C166" si="13">SUM(C167:C168)</f>
        <v>3.6999999999999997</v>
      </c>
      <c r="D166" s="301">
        <v>1.87</v>
      </c>
      <c r="E166" s="301">
        <v>1.82</v>
      </c>
      <c r="F166" s="301">
        <f t="shared" ref="F166:I166" si="14">SUM(F167:F168)</f>
        <v>1.95</v>
      </c>
      <c r="G166" s="301">
        <f t="shared" si="14"/>
        <v>1.95</v>
      </c>
      <c r="H166" s="301">
        <f t="shared" si="14"/>
        <v>2</v>
      </c>
      <c r="I166" s="301">
        <f t="shared" si="14"/>
        <v>2.0499999999999998</v>
      </c>
    </row>
    <row r="167" spans="1:9" ht="18">
      <c r="A167" s="140" t="s">
        <v>160</v>
      </c>
      <c r="B167" s="43" t="s">
        <v>11</v>
      </c>
      <c r="C167" s="44">
        <v>0.9</v>
      </c>
      <c r="D167" s="44">
        <v>0.03</v>
      </c>
      <c r="E167" s="44">
        <v>-0.8</v>
      </c>
      <c r="F167" s="44">
        <v>0</v>
      </c>
      <c r="G167" s="44">
        <v>0</v>
      </c>
      <c r="H167" s="44">
        <v>0</v>
      </c>
      <c r="I167" s="44">
        <v>0</v>
      </c>
    </row>
    <row r="168" spans="1:9" s="146" customFormat="1" ht="33.75" customHeight="1">
      <c r="A168" s="142" t="s">
        <v>161</v>
      </c>
      <c r="B168" s="143" t="s">
        <v>11</v>
      </c>
      <c r="C168" s="144">
        <v>2.8</v>
      </c>
      <c r="D168" s="144">
        <v>1.84</v>
      </c>
      <c r="E168" s="144">
        <v>1.9</v>
      </c>
      <c r="F168" s="144">
        <v>1.95</v>
      </c>
      <c r="G168" s="302">
        <v>1.95</v>
      </c>
      <c r="H168" s="144">
        <v>2</v>
      </c>
      <c r="I168" s="145">
        <v>2.0499999999999998</v>
      </c>
    </row>
  </sheetData>
  <mergeCells count="17">
    <mergeCell ref="H1:I1"/>
    <mergeCell ref="H2:I2"/>
    <mergeCell ref="D6:D8"/>
    <mergeCell ref="C6:C8"/>
    <mergeCell ref="E6:E8"/>
    <mergeCell ref="A4:I4"/>
    <mergeCell ref="H7:H8"/>
    <mergeCell ref="I7:I8"/>
    <mergeCell ref="F6:I6"/>
    <mergeCell ref="A6:A8"/>
    <mergeCell ref="B6:B8"/>
    <mergeCell ref="A1:G1"/>
    <mergeCell ref="A9:I9"/>
    <mergeCell ref="A27:I27"/>
    <mergeCell ref="A156:I156"/>
    <mergeCell ref="A80:I80"/>
    <mergeCell ref="F7:G7"/>
  </mergeCells>
  <phoneticPr fontId="15" type="noConversion"/>
  <printOptions horizontalCentered="1"/>
  <pageMargins left="0.39370078740157483" right="0.39370078740157483" top="0.19685039370078741" bottom="0.19685039370078741" header="0" footer="0"/>
  <pageSetup paperSize="9" scale="74" fitToWidth="7" fitToHeight="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indexed="50"/>
  </sheetPr>
  <dimension ref="A1:AL59"/>
  <sheetViews>
    <sheetView view="pageBreakPreview" zoomScale="75" zoomScaleNormal="75" workbookViewId="0">
      <pane xSplit="2" ySplit="5" topLeftCell="E33" activePane="bottomRight" state="frozen"/>
      <selection pane="topRight" activeCell="C1" sqref="C1"/>
      <selection pane="bottomLeft" activeCell="A6" sqref="A6"/>
      <selection pane="bottomRight" activeCell="N58" sqref="N58"/>
    </sheetView>
  </sheetViews>
  <sheetFormatPr defaultRowHeight="13.2"/>
  <cols>
    <col min="1" max="1" width="45.44140625" customWidth="1"/>
    <col min="2" max="2" width="19.21875" customWidth="1"/>
    <col min="3" max="3" width="10.88671875" customWidth="1"/>
    <col min="4" max="4" width="11.44140625" customWidth="1"/>
    <col min="5" max="5" width="12.6640625" customWidth="1"/>
    <col min="6" max="6" width="11.44140625" customWidth="1"/>
    <col min="7" max="7" width="11" customWidth="1"/>
    <col min="8" max="8" width="11.33203125" customWidth="1"/>
    <col min="9" max="10" width="9.109375" customWidth="1"/>
    <col min="11" max="11" width="10.33203125" customWidth="1"/>
    <col min="12" max="12" width="9" customWidth="1"/>
    <col min="13" max="14" width="9.33203125" customWidth="1"/>
    <col min="15" max="20" width="9.6640625" customWidth="1"/>
    <col min="21" max="21" width="10.33203125" customWidth="1"/>
    <col min="22" max="22" width="10.109375" customWidth="1"/>
    <col min="23" max="23" width="10.21875" customWidth="1"/>
    <col min="24" max="24" width="11.109375" customWidth="1"/>
    <col min="25" max="26" width="10.88671875" customWidth="1"/>
  </cols>
  <sheetData>
    <row r="1" spans="1:34" ht="27" customHeight="1"/>
    <row r="2" spans="1:34" ht="15.75" customHeight="1">
      <c r="C2" s="361"/>
      <c r="D2" s="361"/>
      <c r="E2" s="361"/>
      <c r="F2" s="361"/>
      <c r="G2" s="361"/>
      <c r="H2" s="361"/>
      <c r="I2" s="361"/>
      <c r="J2" s="361"/>
      <c r="K2" s="362" t="s">
        <v>64</v>
      </c>
      <c r="L2" s="363"/>
      <c r="M2" s="363"/>
      <c r="N2" s="363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4" spans="1:34" ht="15.6">
      <c r="A4" s="162"/>
      <c r="B4" s="351" t="s">
        <v>179</v>
      </c>
      <c r="C4" s="364" t="s">
        <v>60</v>
      </c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6"/>
      <c r="O4" s="357" t="s">
        <v>61</v>
      </c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  <c r="AG4" s="3"/>
      <c r="AH4" s="3"/>
    </row>
    <row r="5" spans="1:34" ht="58.5" customHeight="1">
      <c r="A5" s="163"/>
      <c r="B5" s="351"/>
      <c r="C5" s="358" t="s">
        <v>3</v>
      </c>
      <c r="D5" s="359"/>
      <c r="E5" s="359"/>
      <c r="F5" s="359"/>
      <c r="G5" s="359"/>
      <c r="H5" s="360"/>
      <c r="I5" s="358" t="s">
        <v>72</v>
      </c>
      <c r="J5" s="359"/>
      <c r="K5" s="359"/>
      <c r="L5" s="359"/>
      <c r="M5" s="359"/>
      <c r="N5" s="360"/>
      <c r="O5" s="358" t="s">
        <v>2</v>
      </c>
      <c r="P5" s="359"/>
      <c r="Q5" s="359"/>
      <c r="R5" s="359"/>
      <c r="S5" s="359"/>
      <c r="T5" s="360"/>
      <c r="U5" s="358" t="s">
        <v>74</v>
      </c>
      <c r="V5" s="359"/>
      <c r="W5" s="359"/>
      <c r="X5" s="359"/>
      <c r="Y5" s="359"/>
      <c r="Z5" s="360"/>
      <c r="AA5" s="358" t="s">
        <v>62</v>
      </c>
      <c r="AB5" s="359"/>
      <c r="AC5" s="359"/>
      <c r="AD5" s="359"/>
      <c r="AE5" s="359"/>
      <c r="AF5" s="360"/>
      <c r="AG5" s="3"/>
    </row>
    <row r="6" spans="1:34" ht="15.75" customHeight="1">
      <c r="A6" s="163"/>
      <c r="B6" s="351"/>
      <c r="C6" s="352" t="s">
        <v>267</v>
      </c>
      <c r="D6" s="352" t="s">
        <v>271</v>
      </c>
      <c r="E6" s="352" t="s">
        <v>274</v>
      </c>
      <c r="F6" s="358" t="s">
        <v>275</v>
      </c>
      <c r="G6" s="359"/>
      <c r="H6" s="360"/>
      <c r="I6" s="354" t="str">
        <f>C6</f>
        <v>Факт 
2021 г.</v>
      </c>
      <c r="J6" s="354" t="str">
        <f t="shared" ref="J6:K6" si="0">D6</f>
        <v>Факт 
2022 г.</v>
      </c>
      <c r="K6" s="354" t="str">
        <f t="shared" si="0"/>
        <v>Оценка 
2023 г.</v>
      </c>
      <c r="L6" s="356" t="str">
        <f>F6</f>
        <v>Прогноз на 2024-2026 гг.</v>
      </c>
      <c r="M6" s="356"/>
      <c r="N6" s="356"/>
      <c r="O6" s="354" t="str">
        <f>I6</f>
        <v>Факт 
2021 г.</v>
      </c>
      <c r="P6" s="352" t="str">
        <f t="shared" ref="P6" si="1">J6</f>
        <v>Факт 
2022 г.</v>
      </c>
      <c r="Q6" s="356" t="str">
        <f t="shared" ref="Q6" si="2">K6</f>
        <v>Оценка 
2023 г.</v>
      </c>
      <c r="R6" s="356" t="str">
        <f>L6</f>
        <v>Прогноз на 2024-2026 гг.</v>
      </c>
      <c r="S6" s="356"/>
      <c r="T6" s="356"/>
      <c r="U6" s="354" t="str">
        <f>O6</f>
        <v>Факт 
2021 г.</v>
      </c>
      <c r="V6" s="352" t="str">
        <f t="shared" ref="V6" si="3">P6</f>
        <v>Факт 
2022 г.</v>
      </c>
      <c r="W6" s="356" t="str">
        <f t="shared" ref="W6" si="4">Q6</f>
        <v>Оценка 
2023 г.</v>
      </c>
      <c r="X6" s="356" t="str">
        <f>R6</f>
        <v>Прогноз на 2024-2026 гг.</v>
      </c>
      <c r="Y6" s="356"/>
      <c r="Z6" s="356"/>
      <c r="AA6" s="354" t="str">
        <f>U6</f>
        <v>Факт 
2021 г.</v>
      </c>
      <c r="AB6" s="352" t="str">
        <f t="shared" ref="AB6" si="5">V6</f>
        <v>Факт 
2022 г.</v>
      </c>
      <c r="AC6" s="356" t="str">
        <f t="shared" ref="AC6" si="6">W6</f>
        <v>Оценка 
2023 г.</v>
      </c>
      <c r="AD6" s="356" t="str">
        <f>X6</f>
        <v>Прогноз на 2024-2026 гг.</v>
      </c>
      <c r="AE6" s="356"/>
      <c r="AF6" s="356"/>
      <c r="AG6" s="3"/>
      <c r="AH6" s="3"/>
    </row>
    <row r="7" spans="1:34" ht="15.6">
      <c r="A7" s="164"/>
      <c r="B7" s="351"/>
      <c r="C7" s="353"/>
      <c r="D7" s="353"/>
      <c r="E7" s="353"/>
      <c r="F7" s="181" t="s">
        <v>259</v>
      </c>
      <c r="G7" s="181" t="s">
        <v>268</v>
      </c>
      <c r="H7" s="181" t="s">
        <v>273</v>
      </c>
      <c r="I7" s="355"/>
      <c r="J7" s="355"/>
      <c r="K7" s="355"/>
      <c r="L7" s="165" t="str">
        <f>F7</f>
        <v>2024 г.</v>
      </c>
      <c r="M7" s="181" t="str">
        <f t="shared" ref="M7:N7" si="7">G7</f>
        <v>2025 г.</v>
      </c>
      <c r="N7" s="181" t="str">
        <f t="shared" si="7"/>
        <v>2026 г.</v>
      </c>
      <c r="O7" s="355"/>
      <c r="P7" s="353"/>
      <c r="Q7" s="356"/>
      <c r="R7" s="165" t="str">
        <f>L7</f>
        <v>2024 г.</v>
      </c>
      <c r="S7" s="165" t="str">
        <f t="shared" ref="S7" si="8">M7</f>
        <v>2025 г.</v>
      </c>
      <c r="T7" s="165" t="str">
        <f t="shared" ref="T7" si="9">N7</f>
        <v>2026 г.</v>
      </c>
      <c r="U7" s="355"/>
      <c r="V7" s="353"/>
      <c r="W7" s="356"/>
      <c r="X7" s="175" t="str">
        <f>R7</f>
        <v>2024 г.</v>
      </c>
      <c r="Y7" s="175" t="str">
        <f t="shared" ref="Y7" si="10">S7</f>
        <v>2025 г.</v>
      </c>
      <c r="Z7" s="175" t="str">
        <f t="shared" ref="Z7" si="11">T7</f>
        <v>2026 г.</v>
      </c>
      <c r="AA7" s="355"/>
      <c r="AB7" s="353"/>
      <c r="AC7" s="356"/>
      <c r="AD7" s="175" t="str">
        <f>X7</f>
        <v>2024 г.</v>
      </c>
      <c r="AE7" s="175" t="str">
        <f t="shared" ref="AE7" si="12">Y7</f>
        <v>2025 г.</v>
      </c>
      <c r="AF7" s="175" t="str">
        <f t="shared" ref="AF7" si="13">Z7</f>
        <v>2026 г.</v>
      </c>
      <c r="AG7" s="3"/>
      <c r="AH7" s="3"/>
    </row>
    <row r="8" spans="1:34" s="281" customFormat="1" ht="51.6" customHeight="1">
      <c r="A8" s="243" t="s">
        <v>312</v>
      </c>
      <c r="B8" s="269"/>
      <c r="C8" s="291">
        <f>C9</f>
        <v>1618.3409999999999</v>
      </c>
      <c r="D8" s="291">
        <f t="shared" ref="D8:AF8" si="14">D9</f>
        <v>1575.7660000000001</v>
      </c>
      <c r="E8" s="291">
        <f t="shared" si="14"/>
        <v>1812.6769999999999</v>
      </c>
      <c r="F8" s="291">
        <f t="shared" si="14"/>
        <v>1899.95</v>
      </c>
      <c r="G8" s="291">
        <f t="shared" si="14"/>
        <v>1949.9480000000001</v>
      </c>
      <c r="H8" s="291">
        <f t="shared" si="14"/>
        <v>1999.9459999999999</v>
      </c>
      <c r="I8" s="291">
        <f t="shared" si="14"/>
        <v>32.849200000000003</v>
      </c>
      <c r="J8" s="291">
        <f t="shared" si="14"/>
        <v>31.074999999999999</v>
      </c>
      <c r="K8" s="291">
        <f t="shared" si="14"/>
        <v>45.2</v>
      </c>
      <c r="L8" s="291">
        <f t="shared" si="14"/>
        <v>45.99</v>
      </c>
      <c r="M8" s="291">
        <f t="shared" si="14"/>
        <v>49.98</v>
      </c>
      <c r="N8" s="291">
        <f t="shared" si="14"/>
        <v>49.98</v>
      </c>
      <c r="O8" s="291">
        <f t="shared" si="14"/>
        <v>837</v>
      </c>
      <c r="P8" s="291">
        <f t="shared" si="14"/>
        <v>748</v>
      </c>
      <c r="Q8" s="291">
        <f t="shared" si="14"/>
        <v>748</v>
      </c>
      <c r="R8" s="291">
        <f t="shared" si="14"/>
        <v>763</v>
      </c>
      <c r="S8" s="291">
        <f t="shared" si="14"/>
        <v>763</v>
      </c>
      <c r="T8" s="291">
        <f t="shared" si="14"/>
        <v>763</v>
      </c>
      <c r="U8" s="291">
        <f t="shared" si="14"/>
        <v>32941.059338908803</v>
      </c>
      <c r="V8" s="291">
        <f t="shared" si="14"/>
        <v>38359.514260249554</v>
      </c>
      <c r="W8" s="291">
        <f t="shared" si="14"/>
        <v>39268.939393939392</v>
      </c>
      <c r="X8" s="291">
        <f t="shared" si="14"/>
        <v>40633.464394932293</v>
      </c>
      <c r="Y8" s="291">
        <f t="shared" si="14"/>
        <v>41655.744866754038</v>
      </c>
      <c r="Z8" s="291">
        <f t="shared" si="14"/>
        <v>42660.550458715603</v>
      </c>
      <c r="AA8" s="291">
        <f t="shared" si="14"/>
        <v>330.86</v>
      </c>
      <c r="AB8" s="291">
        <f t="shared" si="14"/>
        <v>344.315</v>
      </c>
      <c r="AC8" s="291">
        <f t="shared" si="14"/>
        <v>352.47800000000001</v>
      </c>
      <c r="AD8" s="291">
        <f t="shared" si="14"/>
        <v>372.04</v>
      </c>
      <c r="AE8" s="291">
        <f t="shared" si="14"/>
        <v>381.4</v>
      </c>
      <c r="AF8" s="291">
        <f t="shared" si="14"/>
        <v>390.6</v>
      </c>
      <c r="AG8" s="280"/>
      <c r="AH8" s="280"/>
    </row>
    <row r="9" spans="1:34" s="271" customFormat="1" ht="55.8" customHeight="1">
      <c r="A9" s="244" t="s">
        <v>220</v>
      </c>
      <c r="B9" s="272"/>
      <c r="C9" s="294">
        <f>C11</f>
        <v>1618.3409999999999</v>
      </c>
      <c r="D9" s="294">
        <f t="shared" ref="D9:AF9" si="15">D11</f>
        <v>1575.7660000000001</v>
      </c>
      <c r="E9" s="294">
        <f t="shared" si="15"/>
        <v>1812.6769999999999</v>
      </c>
      <c r="F9" s="294">
        <f t="shared" si="15"/>
        <v>1899.95</v>
      </c>
      <c r="G9" s="294">
        <f t="shared" si="15"/>
        <v>1949.9480000000001</v>
      </c>
      <c r="H9" s="294">
        <f t="shared" si="15"/>
        <v>1999.9459999999999</v>
      </c>
      <c r="I9" s="290">
        <f t="shared" si="15"/>
        <v>32.849200000000003</v>
      </c>
      <c r="J9" s="290">
        <f t="shared" si="15"/>
        <v>31.074999999999999</v>
      </c>
      <c r="K9" s="290">
        <f t="shared" si="15"/>
        <v>45.2</v>
      </c>
      <c r="L9" s="290">
        <f t="shared" si="15"/>
        <v>45.99</v>
      </c>
      <c r="M9" s="290">
        <f t="shared" si="15"/>
        <v>49.98</v>
      </c>
      <c r="N9" s="290">
        <f t="shared" si="15"/>
        <v>49.98</v>
      </c>
      <c r="O9" s="290">
        <f t="shared" si="15"/>
        <v>837</v>
      </c>
      <c r="P9" s="290">
        <f t="shared" si="15"/>
        <v>748</v>
      </c>
      <c r="Q9" s="290">
        <f t="shared" si="15"/>
        <v>748</v>
      </c>
      <c r="R9" s="290">
        <f t="shared" si="15"/>
        <v>763</v>
      </c>
      <c r="S9" s="290">
        <f t="shared" si="15"/>
        <v>763</v>
      </c>
      <c r="T9" s="290">
        <f t="shared" si="15"/>
        <v>763</v>
      </c>
      <c r="U9" s="290">
        <f t="shared" si="15"/>
        <v>32941.059338908803</v>
      </c>
      <c r="V9" s="290">
        <f t="shared" si="15"/>
        <v>38359.514260249554</v>
      </c>
      <c r="W9" s="290">
        <f t="shared" si="15"/>
        <v>39268.939393939392</v>
      </c>
      <c r="X9" s="290">
        <f t="shared" si="15"/>
        <v>40633.464394932293</v>
      </c>
      <c r="Y9" s="290">
        <f t="shared" si="15"/>
        <v>41655.744866754038</v>
      </c>
      <c r="Z9" s="290">
        <f t="shared" si="15"/>
        <v>42660.550458715603</v>
      </c>
      <c r="AA9" s="290">
        <f t="shared" si="15"/>
        <v>330.86</v>
      </c>
      <c r="AB9" s="290">
        <f t="shared" si="15"/>
        <v>344.315</v>
      </c>
      <c r="AC9" s="290">
        <f t="shared" si="15"/>
        <v>352.47800000000001</v>
      </c>
      <c r="AD9" s="290">
        <f t="shared" si="15"/>
        <v>372.04</v>
      </c>
      <c r="AE9" s="290">
        <f t="shared" si="15"/>
        <v>381.4</v>
      </c>
      <c r="AF9" s="290">
        <f t="shared" si="15"/>
        <v>390.6</v>
      </c>
      <c r="AG9" s="270"/>
      <c r="AH9" s="270"/>
    </row>
    <row r="10" spans="1:34" ht="15.6">
      <c r="A10" s="84" t="s">
        <v>221</v>
      </c>
      <c r="B10" s="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95"/>
      <c r="P10" s="295"/>
      <c r="Q10" s="295"/>
      <c r="R10" s="295"/>
      <c r="S10" s="295"/>
      <c r="T10" s="284"/>
      <c r="U10" s="284"/>
      <c r="V10" s="284"/>
      <c r="W10" s="284"/>
      <c r="X10" s="284"/>
      <c r="Y10" s="284"/>
      <c r="Z10" s="284"/>
      <c r="AA10" s="296"/>
      <c r="AB10" s="296"/>
      <c r="AC10" s="296"/>
      <c r="AD10" s="296"/>
      <c r="AE10" s="296"/>
      <c r="AF10" s="296"/>
      <c r="AG10" s="3"/>
      <c r="AH10" s="3"/>
    </row>
    <row r="11" spans="1:34" ht="15.6">
      <c r="A11" s="18" t="s">
        <v>304</v>
      </c>
      <c r="B11" s="84" t="s">
        <v>343</v>
      </c>
      <c r="C11" s="284">
        <v>1618.3409999999999</v>
      </c>
      <c r="D11" s="284">
        <v>1575.7660000000001</v>
      </c>
      <c r="E11" s="284">
        <v>1812.6769999999999</v>
      </c>
      <c r="F11" s="284">
        <v>1899.95</v>
      </c>
      <c r="G11" s="284">
        <v>1949.9480000000001</v>
      </c>
      <c r="H11" s="286">
        <v>1999.9459999999999</v>
      </c>
      <c r="I11" s="284">
        <v>32.849200000000003</v>
      </c>
      <c r="J11" s="284">
        <v>31.074999999999999</v>
      </c>
      <c r="K11" s="284">
        <v>45.2</v>
      </c>
      <c r="L11" s="284">
        <v>45.99</v>
      </c>
      <c r="M11" s="284">
        <v>49.98</v>
      </c>
      <c r="N11" s="286">
        <v>49.98</v>
      </c>
      <c r="O11" s="295">
        <v>837</v>
      </c>
      <c r="P11" s="295">
        <v>748</v>
      </c>
      <c r="Q11" s="295">
        <v>748</v>
      </c>
      <c r="R11" s="295">
        <v>763</v>
      </c>
      <c r="S11" s="295">
        <v>763</v>
      </c>
      <c r="T11" s="286">
        <v>763</v>
      </c>
      <c r="U11" s="284">
        <f>AA11/O11/12*1000000</f>
        <v>32941.059338908803</v>
      </c>
      <c r="V11" s="284">
        <f t="shared" ref="V11:Z11" si="16">AB11/P11/12*1000000</f>
        <v>38359.514260249554</v>
      </c>
      <c r="W11" s="284">
        <f t="shared" si="16"/>
        <v>39268.939393939392</v>
      </c>
      <c r="X11" s="284">
        <f t="shared" si="16"/>
        <v>40633.464394932293</v>
      </c>
      <c r="Y11" s="284">
        <f t="shared" si="16"/>
        <v>41655.744866754038</v>
      </c>
      <c r="Z11" s="286">
        <f t="shared" si="16"/>
        <v>42660.550458715603</v>
      </c>
      <c r="AA11" s="284">
        <v>330.86</v>
      </c>
      <c r="AB11" s="284">
        <v>344.315</v>
      </c>
      <c r="AC11" s="284">
        <v>352.47800000000001</v>
      </c>
      <c r="AD11" s="284">
        <v>372.04</v>
      </c>
      <c r="AE11" s="284">
        <v>381.4</v>
      </c>
      <c r="AF11" s="286">
        <v>390.6</v>
      </c>
      <c r="AG11" s="3"/>
      <c r="AH11" s="3"/>
    </row>
    <row r="12" spans="1:34" s="281" customFormat="1" ht="52.8" customHeight="1">
      <c r="A12" s="245" t="s">
        <v>223</v>
      </c>
      <c r="B12" s="272"/>
      <c r="C12" s="288">
        <f>C14</f>
        <v>130.488</v>
      </c>
      <c r="D12" s="288">
        <f t="shared" ref="D12:AF12" si="17">D14</f>
        <v>145.87299999999999</v>
      </c>
      <c r="E12" s="288">
        <f t="shared" si="17"/>
        <v>151.99967000000001</v>
      </c>
      <c r="F12" s="288">
        <f t="shared" si="17"/>
        <v>160.35964999999999</v>
      </c>
      <c r="G12" s="288">
        <f t="shared" si="17"/>
        <v>167.2551</v>
      </c>
      <c r="H12" s="288">
        <f t="shared" si="17"/>
        <v>174.44710000000001</v>
      </c>
      <c r="I12" s="288">
        <f t="shared" si="17"/>
        <v>1.5</v>
      </c>
      <c r="J12" s="288">
        <f t="shared" si="17"/>
        <v>3.7320000000000002</v>
      </c>
      <c r="K12" s="288">
        <f t="shared" si="17"/>
        <v>3.8887399999999999</v>
      </c>
      <c r="L12" s="288">
        <f t="shared" si="17"/>
        <v>4.1026199999999999</v>
      </c>
      <c r="M12" s="288">
        <f t="shared" si="17"/>
        <v>4.2790400000000002</v>
      </c>
      <c r="N12" s="288">
        <f t="shared" si="17"/>
        <v>4.4630400000000003</v>
      </c>
      <c r="O12" s="288">
        <f t="shared" si="17"/>
        <v>53</v>
      </c>
      <c r="P12" s="288">
        <f t="shared" si="17"/>
        <v>43</v>
      </c>
      <c r="Q12" s="288">
        <f t="shared" si="17"/>
        <v>43</v>
      </c>
      <c r="R12" s="288">
        <f t="shared" si="17"/>
        <v>43</v>
      </c>
      <c r="S12" s="288">
        <f t="shared" si="17"/>
        <v>43</v>
      </c>
      <c r="T12" s="288">
        <f t="shared" si="17"/>
        <v>43</v>
      </c>
      <c r="U12" s="288">
        <f t="shared" si="17"/>
        <v>23681.996855345911</v>
      </c>
      <c r="V12" s="288">
        <f t="shared" si="17"/>
        <v>29989.922480620156</v>
      </c>
      <c r="W12" s="288">
        <f t="shared" si="17"/>
        <v>31129.612403100775</v>
      </c>
      <c r="X12" s="288">
        <f t="shared" si="17"/>
        <v>32686.046511627908</v>
      </c>
      <c r="Y12" s="288">
        <f t="shared" si="17"/>
        <v>33993.604651162794</v>
      </c>
      <c r="Z12" s="288">
        <f t="shared" si="17"/>
        <v>35353.294573643412</v>
      </c>
      <c r="AA12" s="288">
        <f t="shared" si="17"/>
        <v>15.06175</v>
      </c>
      <c r="AB12" s="288">
        <f t="shared" si="17"/>
        <v>15.4748</v>
      </c>
      <c r="AC12" s="288">
        <f t="shared" si="17"/>
        <v>16.06288</v>
      </c>
      <c r="AD12" s="288">
        <f t="shared" si="17"/>
        <v>16.866</v>
      </c>
      <c r="AE12" s="288">
        <f t="shared" si="17"/>
        <v>17.540700000000001</v>
      </c>
      <c r="AF12" s="288">
        <f t="shared" si="17"/>
        <v>18.2423</v>
      </c>
      <c r="AG12" s="280"/>
      <c r="AH12" s="280"/>
    </row>
    <row r="13" spans="1:34" ht="22.2" customHeight="1">
      <c r="A13" s="18" t="s">
        <v>221</v>
      </c>
      <c r="B13" s="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95"/>
      <c r="P13" s="295"/>
      <c r="Q13" s="295"/>
      <c r="R13" s="295"/>
      <c r="S13" s="295"/>
      <c r="T13" s="284"/>
      <c r="U13" s="284"/>
      <c r="V13" s="284"/>
      <c r="W13" s="284"/>
      <c r="X13" s="284"/>
      <c r="Y13" s="284"/>
      <c r="Z13" s="284"/>
      <c r="AA13" s="296"/>
      <c r="AB13" s="296"/>
      <c r="AC13" s="296"/>
      <c r="AD13" s="296"/>
      <c r="AE13" s="296"/>
      <c r="AF13" s="296"/>
      <c r="AG13" s="3"/>
      <c r="AH13" s="3"/>
    </row>
    <row r="14" spans="1:34" ht="15.75" customHeight="1">
      <c r="A14" s="246" t="s">
        <v>313</v>
      </c>
      <c r="B14" s="84" t="s">
        <v>345</v>
      </c>
      <c r="C14" s="284">
        <v>130.488</v>
      </c>
      <c r="D14" s="284">
        <v>145.87299999999999</v>
      </c>
      <c r="E14" s="284">
        <v>151.99967000000001</v>
      </c>
      <c r="F14" s="284">
        <v>160.35964999999999</v>
      </c>
      <c r="G14" s="284">
        <v>167.2551</v>
      </c>
      <c r="H14" s="284">
        <v>174.44710000000001</v>
      </c>
      <c r="I14" s="284">
        <v>1.5</v>
      </c>
      <c r="J14" s="284">
        <v>3.7320000000000002</v>
      </c>
      <c r="K14" s="284">
        <v>3.8887399999999999</v>
      </c>
      <c r="L14" s="284">
        <v>4.1026199999999999</v>
      </c>
      <c r="M14" s="284">
        <v>4.2790400000000002</v>
      </c>
      <c r="N14" s="284">
        <v>4.4630400000000003</v>
      </c>
      <c r="O14" s="295">
        <v>53</v>
      </c>
      <c r="P14" s="295">
        <v>43</v>
      </c>
      <c r="Q14" s="295">
        <v>43</v>
      </c>
      <c r="R14" s="295">
        <v>43</v>
      </c>
      <c r="S14" s="295">
        <v>43</v>
      </c>
      <c r="T14" s="295">
        <v>43</v>
      </c>
      <c r="U14" s="284">
        <f>AA14/O14/12*1000000</f>
        <v>23681.996855345911</v>
      </c>
      <c r="V14" s="284">
        <f t="shared" ref="V14:Z14" si="18">AB14/P14/12*1000000</f>
        <v>29989.922480620156</v>
      </c>
      <c r="W14" s="284">
        <f t="shared" si="18"/>
        <v>31129.612403100775</v>
      </c>
      <c r="X14" s="284">
        <f t="shared" si="18"/>
        <v>32686.046511627908</v>
      </c>
      <c r="Y14" s="284">
        <f t="shared" si="18"/>
        <v>33993.604651162794</v>
      </c>
      <c r="Z14" s="284">
        <f t="shared" si="18"/>
        <v>35353.294573643412</v>
      </c>
      <c r="AA14" s="296">
        <v>15.06175</v>
      </c>
      <c r="AB14" s="296">
        <v>15.4748</v>
      </c>
      <c r="AC14" s="296">
        <v>16.06288</v>
      </c>
      <c r="AD14" s="296">
        <v>16.866</v>
      </c>
      <c r="AE14" s="296">
        <v>17.540700000000001</v>
      </c>
      <c r="AF14" s="296">
        <v>18.2423</v>
      </c>
      <c r="AG14" s="3"/>
      <c r="AH14" s="3"/>
    </row>
    <row r="15" spans="1:34" s="281" customFormat="1" ht="21" customHeight="1">
      <c r="A15" s="247" t="s">
        <v>224</v>
      </c>
      <c r="B15" s="272"/>
      <c r="C15" s="288">
        <f>C17</f>
        <v>218.315</v>
      </c>
      <c r="D15" s="288">
        <f t="shared" ref="D15:AF15" si="19">D17</f>
        <v>218.315</v>
      </c>
      <c r="E15" s="288">
        <f t="shared" si="19"/>
        <v>353.6703</v>
      </c>
      <c r="F15" s="288">
        <f t="shared" si="19"/>
        <v>373.476</v>
      </c>
      <c r="G15" s="288">
        <f t="shared" si="19"/>
        <v>391.029</v>
      </c>
      <c r="H15" s="288">
        <f t="shared" si="19"/>
        <v>407.84300000000002</v>
      </c>
      <c r="I15" s="288">
        <f t="shared" si="19"/>
        <v>0</v>
      </c>
      <c r="J15" s="288">
        <f t="shared" si="19"/>
        <v>0</v>
      </c>
      <c r="K15" s="288">
        <f t="shared" si="19"/>
        <v>0</v>
      </c>
      <c r="L15" s="288">
        <f t="shared" si="19"/>
        <v>0</v>
      </c>
      <c r="M15" s="288">
        <f t="shared" si="19"/>
        <v>0</v>
      </c>
      <c r="N15" s="288">
        <f t="shared" si="19"/>
        <v>0</v>
      </c>
      <c r="O15" s="288">
        <f t="shared" si="19"/>
        <v>81</v>
      </c>
      <c r="P15" s="288">
        <f t="shared" si="19"/>
        <v>81</v>
      </c>
      <c r="Q15" s="288">
        <f t="shared" si="19"/>
        <v>81</v>
      </c>
      <c r="R15" s="288">
        <f t="shared" si="19"/>
        <v>81</v>
      </c>
      <c r="S15" s="288">
        <f t="shared" si="19"/>
        <v>81</v>
      </c>
      <c r="T15" s="288">
        <f t="shared" si="19"/>
        <v>81</v>
      </c>
      <c r="U15" s="288">
        <f t="shared" si="19"/>
        <v>48471</v>
      </c>
      <c r="V15" s="288">
        <f t="shared" si="19"/>
        <v>48471</v>
      </c>
      <c r="W15" s="288">
        <f t="shared" si="19"/>
        <v>51330.788999999997</v>
      </c>
      <c r="X15" s="288">
        <f t="shared" si="19"/>
        <v>53948.66</v>
      </c>
      <c r="Y15" s="288">
        <f t="shared" si="19"/>
        <v>56484.245999999999</v>
      </c>
      <c r="Z15" s="288">
        <f t="shared" si="19"/>
        <v>58856.58</v>
      </c>
      <c r="AA15" s="288">
        <f t="shared" si="19"/>
        <v>47.113799999999998</v>
      </c>
      <c r="AB15" s="288">
        <f t="shared" si="19"/>
        <v>47.113799999999998</v>
      </c>
      <c r="AC15" s="288">
        <f t="shared" si="19"/>
        <v>49.893529999999998</v>
      </c>
      <c r="AD15" s="288">
        <f t="shared" si="19"/>
        <v>52.438099999999999</v>
      </c>
      <c r="AE15" s="288">
        <f t="shared" si="19"/>
        <v>54.902700000000003</v>
      </c>
      <c r="AF15" s="288">
        <f t="shared" si="19"/>
        <v>57.208599999999997</v>
      </c>
      <c r="AG15" s="280"/>
      <c r="AH15" s="280"/>
    </row>
    <row r="16" spans="1:34" ht="15.75" customHeight="1">
      <c r="A16" s="248" t="s">
        <v>221</v>
      </c>
      <c r="B16" s="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95"/>
      <c r="P16" s="295"/>
      <c r="Q16" s="295"/>
      <c r="R16" s="295"/>
      <c r="S16" s="295"/>
      <c r="T16" s="284"/>
      <c r="U16" s="284"/>
      <c r="V16" s="284"/>
      <c r="W16" s="284"/>
      <c r="X16" s="284"/>
      <c r="Y16" s="284"/>
      <c r="Z16" s="284"/>
      <c r="AA16" s="296"/>
      <c r="AB16" s="296"/>
      <c r="AC16" s="296"/>
      <c r="AD16" s="296"/>
      <c r="AE16" s="296"/>
      <c r="AF16" s="296"/>
      <c r="AG16" s="3"/>
      <c r="AH16" s="3"/>
    </row>
    <row r="17" spans="1:34" ht="15.6">
      <c r="A17" s="249" t="s">
        <v>314</v>
      </c>
      <c r="B17" s="84" t="s">
        <v>345</v>
      </c>
      <c r="C17" s="284">
        <v>218.315</v>
      </c>
      <c r="D17" s="284">
        <v>218.315</v>
      </c>
      <c r="E17" s="284">
        <v>353.6703</v>
      </c>
      <c r="F17" s="284">
        <v>373.476</v>
      </c>
      <c r="G17" s="284">
        <v>391.029</v>
      </c>
      <c r="H17" s="284">
        <v>407.84300000000002</v>
      </c>
      <c r="I17" s="284">
        <v>0</v>
      </c>
      <c r="J17" s="284">
        <v>0</v>
      </c>
      <c r="K17" s="284">
        <v>0</v>
      </c>
      <c r="L17" s="284">
        <v>0</v>
      </c>
      <c r="M17" s="284">
        <v>0</v>
      </c>
      <c r="N17" s="284">
        <v>0</v>
      </c>
      <c r="O17" s="295">
        <v>81</v>
      </c>
      <c r="P17" s="295">
        <v>81</v>
      </c>
      <c r="Q17" s="295">
        <v>81</v>
      </c>
      <c r="R17" s="295">
        <v>81</v>
      </c>
      <c r="S17" s="295">
        <v>81</v>
      </c>
      <c r="T17" s="295">
        <v>81</v>
      </c>
      <c r="U17" s="284">
        <v>48471</v>
      </c>
      <c r="V17" s="284">
        <v>48471</v>
      </c>
      <c r="W17" s="284">
        <v>51330.788999999997</v>
      </c>
      <c r="X17" s="284">
        <v>53948.66</v>
      </c>
      <c r="Y17" s="284">
        <v>56484.245999999999</v>
      </c>
      <c r="Z17" s="284">
        <v>58856.58</v>
      </c>
      <c r="AA17" s="296">
        <v>47.113799999999998</v>
      </c>
      <c r="AB17" s="296">
        <v>47.113799999999998</v>
      </c>
      <c r="AC17" s="296">
        <v>49.893529999999998</v>
      </c>
      <c r="AD17" s="296">
        <v>52.438099999999999</v>
      </c>
      <c r="AE17" s="296">
        <v>54.902700000000003</v>
      </c>
      <c r="AF17" s="296">
        <v>57.208599999999997</v>
      </c>
      <c r="AG17" s="3"/>
      <c r="AH17" s="3"/>
    </row>
    <row r="18" spans="1:34" s="275" customFormat="1" ht="31.2">
      <c r="A18" s="250" t="s">
        <v>315</v>
      </c>
      <c r="B18" s="289"/>
      <c r="C18" s="297">
        <f>C20+C24+C27+C31+C34+C37+C45</f>
        <v>551.36800000000005</v>
      </c>
      <c r="D18" s="297">
        <f t="shared" ref="D18:AF18" si="20">D20+D24+D27+D31+D34+D37+D45</f>
        <v>687.98500000000001</v>
      </c>
      <c r="E18" s="297">
        <f t="shared" si="20"/>
        <v>692.77524800000003</v>
      </c>
      <c r="F18" s="297">
        <f t="shared" si="20"/>
        <v>695.87208339999984</v>
      </c>
      <c r="G18" s="297">
        <f t="shared" si="20"/>
        <v>720.52011899999991</v>
      </c>
      <c r="H18" s="297">
        <f t="shared" si="20"/>
        <v>748.64259300000003</v>
      </c>
      <c r="I18" s="297">
        <f t="shared" si="20"/>
        <v>113.23580000000001</v>
      </c>
      <c r="J18" s="297">
        <f t="shared" si="20"/>
        <v>184.2259</v>
      </c>
      <c r="K18" s="297">
        <f t="shared" si="20"/>
        <v>142.56067000000002</v>
      </c>
      <c r="L18" s="297">
        <f t="shared" si="20"/>
        <v>134.05413999999999</v>
      </c>
      <c r="M18" s="297">
        <f t="shared" si="20"/>
        <v>139.89045999999999</v>
      </c>
      <c r="N18" s="297">
        <f t="shared" si="20"/>
        <v>146.99310699999998</v>
      </c>
      <c r="O18" s="297">
        <f t="shared" si="20"/>
        <v>283</v>
      </c>
      <c r="P18" s="297">
        <f t="shared" si="20"/>
        <v>272</v>
      </c>
      <c r="Q18" s="297">
        <f t="shared" si="20"/>
        <v>268.5</v>
      </c>
      <c r="R18" s="297">
        <f t="shared" si="20"/>
        <v>210.5</v>
      </c>
      <c r="S18" s="297">
        <f t="shared" si="20"/>
        <v>210</v>
      </c>
      <c r="T18" s="297">
        <f t="shared" si="20"/>
        <v>214</v>
      </c>
      <c r="U18" s="297">
        <f>AA18/O18/12*1000000</f>
        <v>20286.901060070672</v>
      </c>
      <c r="V18" s="297">
        <f t="shared" ref="V18:Z18" si="21">AB18/P18/12*1000000</f>
        <v>27588.629901960787</v>
      </c>
      <c r="W18" s="297">
        <f t="shared" si="21"/>
        <v>26035.964901303541</v>
      </c>
      <c r="X18" s="297">
        <f t="shared" si="21"/>
        <v>30777.827695962002</v>
      </c>
      <c r="Y18" s="297">
        <f t="shared" si="21"/>
        <v>31919.703939682542</v>
      </c>
      <c r="Z18" s="297">
        <f t="shared" si="21"/>
        <v>32372.266113707166</v>
      </c>
      <c r="AA18" s="297">
        <f>AA20+AA24+AA27+AA31+AA34+AA37+AA45</f>
        <v>68.894316000000003</v>
      </c>
      <c r="AB18" s="297">
        <f t="shared" si="20"/>
        <v>90.049288000000004</v>
      </c>
      <c r="AC18" s="297">
        <f t="shared" si="20"/>
        <v>83.887878912000005</v>
      </c>
      <c r="AD18" s="297">
        <f t="shared" si="20"/>
        <v>77.74479276000001</v>
      </c>
      <c r="AE18" s="297">
        <f t="shared" si="20"/>
        <v>80.437653928000003</v>
      </c>
      <c r="AF18" s="297">
        <f t="shared" si="20"/>
        <v>83.131979380000004</v>
      </c>
      <c r="AG18" s="274"/>
      <c r="AH18" s="274"/>
    </row>
    <row r="19" spans="1:34" ht="20.25" customHeight="1">
      <c r="A19" s="251" t="s">
        <v>316</v>
      </c>
      <c r="B19" s="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95"/>
      <c r="P19" s="295"/>
      <c r="Q19" s="295"/>
      <c r="R19" s="295"/>
      <c r="S19" s="295"/>
      <c r="T19" s="284"/>
      <c r="U19" s="284"/>
      <c r="V19" s="284"/>
      <c r="W19" s="284"/>
      <c r="X19" s="284"/>
      <c r="Y19" s="284"/>
      <c r="Z19" s="284"/>
      <c r="AA19" s="296"/>
      <c r="AB19" s="296"/>
      <c r="AC19" s="296"/>
      <c r="AD19" s="296"/>
      <c r="AE19" s="296"/>
      <c r="AF19" s="296"/>
      <c r="AG19" s="3"/>
      <c r="AH19" s="3"/>
    </row>
    <row r="20" spans="1:34" s="271" customFormat="1" ht="34.799999999999997" customHeight="1">
      <c r="A20" s="252" t="s">
        <v>219</v>
      </c>
      <c r="B20" s="272"/>
      <c r="C20" s="287">
        <f>C21</f>
        <v>249.654</v>
      </c>
      <c r="D20" s="287">
        <f t="shared" ref="D20:AF20" si="22">D21</f>
        <v>300.51</v>
      </c>
      <c r="E20" s="287">
        <f t="shared" si="22"/>
        <v>314.82600000000002</v>
      </c>
      <c r="F20" s="287">
        <f t="shared" si="22"/>
        <v>316.69</v>
      </c>
      <c r="G20" s="287">
        <f t="shared" si="22"/>
        <v>318.97979999999995</v>
      </c>
      <c r="H20" s="287">
        <f t="shared" si="22"/>
        <v>321.25990000000002</v>
      </c>
      <c r="I20" s="287">
        <f t="shared" si="22"/>
        <v>62.164000000000001</v>
      </c>
      <c r="J20" s="287">
        <f t="shared" si="22"/>
        <v>61.114000000000004</v>
      </c>
      <c r="K20" s="287">
        <f t="shared" si="22"/>
        <v>62.174000000000007</v>
      </c>
      <c r="L20" s="287">
        <f t="shared" si="22"/>
        <v>62.249799999999993</v>
      </c>
      <c r="M20" s="287">
        <f t="shared" si="22"/>
        <v>62.358130000000003</v>
      </c>
      <c r="N20" s="287">
        <f t="shared" si="22"/>
        <v>62.463999999999999</v>
      </c>
      <c r="O20" s="287">
        <f t="shared" si="22"/>
        <v>52</v>
      </c>
      <c r="P20" s="287">
        <f t="shared" si="22"/>
        <v>51</v>
      </c>
      <c r="Q20" s="287">
        <f t="shared" si="22"/>
        <v>48.5</v>
      </c>
      <c r="R20" s="287">
        <f t="shared" si="22"/>
        <v>48.5</v>
      </c>
      <c r="S20" s="287">
        <f t="shared" si="22"/>
        <v>49</v>
      </c>
      <c r="T20" s="287">
        <f t="shared" si="22"/>
        <v>49</v>
      </c>
      <c r="U20" s="287">
        <f t="shared" si="22"/>
        <v>18697.115384615387</v>
      </c>
      <c r="V20" s="287">
        <f t="shared" si="22"/>
        <v>24879.084967320261</v>
      </c>
      <c r="W20" s="287">
        <f t="shared" si="22"/>
        <v>25017.182130584195</v>
      </c>
      <c r="X20" s="287">
        <f t="shared" si="22"/>
        <v>25258.934707903783</v>
      </c>
      <c r="Y20" s="287">
        <f t="shared" si="22"/>
        <v>25676.227891156464</v>
      </c>
      <c r="Z20" s="287">
        <f t="shared" si="22"/>
        <v>26019.183775510202</v>
      </c>
      <c r="AA20" s="287">
        <f t="shared" si="22"/>
        <v>11.667</v>
      </c>
      <c r="AB20" s="287">
        <f t="shared" si="22"/>
        <v>15.226000000000001</v>
      </c>
      <c r="AC20" s="287">
        <f t="shared" si="22"/>
        <v>14.56</v>
      </c>
      <c r="AD20" s="287">
        <f t="shared" si="22"/>
        <v>14.700700000000001</v>
      </c>
      <c r="AE20" s="287">
        <f t="shared" si="22"/>
        <v>15.097622000000001</v>
      </c>
      <c r="AF20" s="287">
        <f t="shared" si="22"/>
        <v>15.299280060000001</v>
      </c>
      <c r="AG20" s="270"/>
      <c r="AH20" s="270"/>
    </row>
    <row r="21" spans="1:34" s="271" customFormat="1" ht="67.8" customHeight="1">
      <c r="A21" s="253" t="s">
        <v>220</v>
      </c>
      <c r="B21" s="273"/>
      <c r="C21" s="290">
        <f>C22+C23</f>
        <v>249.654</v>
      </c>
      <c r="D21" s="290">
        <f t="shared" ref="D21:AF21" si="23">D22+D23</f>
        <v>300.51</v>
      </c>
      <c r="E21" s="290">
        <f t="shared" si="23"/>
        <v>314.82600000000002</v>
      </c>
      <c r="F21" s="290">
        <f t="shared" si="23"/>
        <v>316.69</v>
      </c>
      <c r="G21" s="290">
        <f t="shared" si="23"/>
        <v>318.97979999999995</v>
      </c>
      <c r="H21" s="290">
        <f t="shared" si="23"/>
        <v>321.25990000000002</v>
      </c>
      <c r="I21" s="290">
        <f t="shared" si="23"/>
        <v>62.164000000000001</v>
      </c>
      <c r="J21" s="290">
        <f t="shared" si="23"/>
        <v>61.114000000000004</v>
      </c>
      <c r="K21" s="290">
        <f t="shared" si="23"/>
        <v>62.174000000000007</v>
      </c>
      <c r="L21" s="290">
        <f t="shared" si="23"/>
        <v>62.249799999999993</v>
      </c>
      <c r="M21" s="290">
        <f t="shared" si="23"/>
        <v>62.358130000000003</v>
      </c>
      <c r="N21" s="290">
        <f t="shared" si="23"/>
        <v>62.463999999999999</v>
      </c>
      <c r="O21" s="290">
        <f t="shared" si="23"/>
        <v>52</v>
      </c>
      <c r="P21" s="290">
        <f t="shared" si="23"/>
        <v>51</v>
      </c>
      <c r="Q21" s="290">
        <f t="shared" si="23"/>
        <v>48.5</v>
      </c>
      <c r="R21" s="290">
        <f t="shared" si="23"/>
        <v>48.5</v>
      </c>
      <c r="S21" s="290">
        <f t="shared" si="23"/>
        <v>49</v>
      </c>
      <c r="T21" s="290">
        <f t="shared" si="23"/>
        <v>49</v>
      </c>
      <c r="U21" s="290">
        <f>AA21/O21/12*1000000</f>
        <v>18697.115384615387</v>
      </c>
      <c r="V21" s="290">
        <f t="shared" ref="V21:Z21" si="24">AB21/P21/12*1000000</f>
        <v>24879.084967320261</v>
      </c>
      <c r="W21" s="290">
        <f t="shared" si="24"/>
        <v>25017.182130584195</v>
      </c>
      <c r="X21" s="290">
        <f t="shared" si="24"/>
        <v>25258.934707903783</v>
      </c>
      <c r="Y21" s="290">
        <f t="shared" si="24"/>
        <v>25676.227891156464</v>
      </c>
      <c r="Z21" s="290">
        <f t="shared" si="24"/>
        <v>26019.183775510202</v>
      </c>
      <c r="AA21" s="290">
        <f t="shared" si="23"/>
        <v>11.667</v>
      </c>
      <c r="AB21" s="290">
        <f t="shared" si="23"/>
        <v>15.226000000000001</v>
      </c>
      <c r="AC21" s="290">
        <f t="shared" si="23"/>
        <v>14.56</v>
      </c>
      <c r="AD21" s="290">
        <f t="shared" si="23"/>
        <v>14.700700000000001</v>
      </c>
      <c r="AE21" s="290">
        <f t="shared" si="23"/>
        <v>15.097622000000001</v>
      </c>
      <c r="AF21" s="290">
        <f t="shared" si="23"/>
        <v>15.299280060000001</v>
      </c>
      <c r="AG21" s="270"/>
      <c r="AH21" s="270"/>
    </row>
    <row r="22" spans="1:34" ht="15.6">
      <c r="A22" s="254" t="s">
        <v>317</v>
      </c>
      <c r="B22" s="84" t="s">
        <v>345</v>
      </c>
      <c r="C22" s="284">
        <v>127.557</v>
      </c>
      <c r="D22" s="284">
        <v>166.45699999999999</v>
      </c>
      <c r="E22" s="284">
        <v>175.447</v>
      </c>
      <c r="F22" s="284">
        <v>177.05500000000001</v>
      </c>
      <c r="G22" s="284">
        <v>178.92179999999999</v>
      </c>
      <c r="H22" s="286">
        <v>180.7869</v>
      </c>
      <c r="I22" s="284">
        <v>18.056999999999999</v>
      </c>
      <c r="J22" s="284">
        <v>20.123999999999999</v>
      </c>
      <c r="K22" s="284">
        <v>20.343</v>
      </c>
      <c r="L22" s="284">
        <v>20.364799999999999</v>
      </c>
      <c r="M22" s="284">
        <v>20.393129999999999</v>
      </c>
      <c r="N22" s="286">
        <v>20.420999999999999</v>
      </c>
      <c r="O22" s="295">
        <v>19</v>
      </c>
      <c r="P22" s="295">
        <v>16</v>
      </c>
      <c r="Q22" s="295">
        <v>16</v>
      </c>
      <c r="R22" s="295">
        <v>16</v>
      </c>
      <c r="S22" s="295">
        <v>16</v>
      </c>
      <c r="T22" s="286">
        <v>16</v>
      </c>
      <c r="U22" s="284">
        <f>AA22/O22/12*1000000</f>
        <v>19311.403508771928</v>
      </c>
      <c r="V22" s="284">
        <f t="shared" ref="V22:Z23" si="25">AB22/P22/12*1000000</f>
        <v>26708.333333333332</v>
      </c>
      <c r="W22" s="284">
        <f t="shared" si="25"/>
        <v>27156.250000000004</v>
      </c>
      <c r="X22" s="284">
        <f t="shared" si="25"/>
        <v>27321.354166666668</v>
      </c>
      <c r="Y22" s="284">
        <f t="shared" si="25"/>
        <v>27518.864583333332</v>
      </c>
      <c r="Z22" s="284">
        <f t="shared" si="25"/>
        <v>27725.416979166668</v>
      </c>
      <c r="AA22" s="284">
        <v>4.4029999999999996</v>
      </c>
      <c r="AB22" s="284">
        <v>5.1280000000000001</v>
      </c>
      <c r="AC22" s="284">
        <v>5.2140000000000004</v>
      </c>
      <c r="AD22" s="284">
        <v>5.2457000000000003</v>
      </c>
      <c r="AE22" s="284">
        <v>5.2836220000000003</v>
      </c>
      <c r="AF22" s="286">
        <v>5.3232800600000001</v>
      </c>
      <c r="AG22" s="3"/>
      <c r="AH22" s="3"/>
    </row>
    <row r="23" spans="1:34" ht="15.6">
      <c r="A23" s="255" t="s">
        <v>318</v>
      </c>
      <c r="B23" s="84" t="s">
        <v>345</v>
      </c>
      <c r="C23" s="284">
        <v>122.09699999999999</v>
      </c>
      <c r="D23" s="284">
        <v>134.053</v>
      </c>
      <c r="E23" s="284">
        <v>139.37899999999999</v>
      </c>
      <c r="F23" s="284">
        <v>139.63499999999999</v>
      </c>
      <c r="G23" s="284">
        <v>140.05799999999999</v>
      </c>
      <c r="H23" s="286">
        <v>140.47300000000001</v>
      </c>
      <c r="I23" s="284">
        <v>44.106999999999999</v>
      </c>
      <c r="J23" s="284">
        <v>40.99</v>
      </c>
      <c r="K23" s="284">
        <v>41.831000000000003</v>
      </c>
      <c r="L23" s="284">
        <v>41.884999999999998</v>
      </c>
      <c r="M23" s="284">
        <v>41.965000000000003</v>
      </c>
      <c r="N23" s="286">
        <v>42.042999999999999</v>
      </c>
      <c r="O23" s="295">
        <v>33</v>
      </c>
      <c r="P23" s="295">
        <v>35</v>
      </c>
      <c r="Q23" s="295">
        <v>32.5</v>
      </c>
      <c r="R23" s="295">
        <v>32.5</v>
      </c>
      <c r="S23" s="295">
        <v>33</v>
      </c>
      <c r="T23" s="286">
        <v>33</v>
      </c>
      <c r="U23" s="284">
        <f>AA23/O23/12*1000000</f>
        <v>18343.434343434346</v>
      </c>
      <c r="V23" s="284">
        <f t="shared" si="25"/>
        <v>24042.857142857145</v>
      </c>
      <c r="W23" s="284">
        <f t="shared" si="25"/>
        <v>23964.102564102566</v>
      </c>
      <c r="X23" s="284">
        <f t="shared" si="25"/>
        <v>24243.589743589746</v>
      </c>
      <c r="Y23" s="284">
        <f t="shared" si="25"/>
        <v>24782.828282828283</v>
      </c>
      <c r="Z23" s="284">
        <f t="shared" si="25"/>
        <v>25191.919191919194</v>
      </c>
      <c r="AA23" s="284">
        <v>7.2640000000000002</v>
      </c>
      <c r="AB23" s="284">
        <v>10.098000000000001</v>
      </c>
      <c r="AC23" s="284">
        <v>9.3460000000000001</v>
      </c>
      <c r="AD23" s="284">
        <v>9.4550000000000001</v>
      </c>
      <c r="AE23" s="284">
        <v>9.8140000000000001</v>
      </c>
      <c r="AF23" s="286">
        <v>9.9760000000000009</v>
      </c>
      <c r="AG23" s="3"/>
      <c r="AH23" s="3"/>
    </row>
    <row r="24" spans="1:34" s="281" customFormat="1" ht="15.75" customHeight="1">
      <c r="A24" s="252" t="s">
        <v>222</v>
      </c>
      <c r="B24" s="272"/>
      <c r="C24" s="288">
        <f>C26</f>
        <v>77.486000000000004</v>
      </c>
      <c r="D24" s="288">
        <f t="shared" ref="D24:AF24" si="26">D26</f>
        <v>153.363</v>
      </c>
      <c r="E24" s="288">
        <f t="shared" si="26"/>
        <v>140.72200000000001</v>
      </c>
      <c r="F24" s="288">
        <f t="shared" si="26"/>
        <v>154.80000000000001</v>
      </c>
      <c r="G24" s="288">
        <f t="shared" si="26"/>
        <v>170.3</v>
      </c>
      <c r="H24" s="288">
        <f t="shared" si="26"/>
        <v>187.2</v>
      </c>
      <c r="I24" s="288">
        <f t="shared" si="26"/>
        <v>42.238</v>
      </c>
      <c r="J24" s="288">
        <f t="shared" si="26"/>
        <v>87.29</v>
      </c>
      <c r="K24" s="288">
        <f t="shared" si="26"/>
        <v>69.757999999999996</v>
      </c>
      <c r="L24" s="288">
        <f t="shared" si="26"/>
        <v>61.9</v>
      </c>
      <c r="M24" s="288">
        <f t="shared" si="26"/>
        <v>68.099999999999994</v>
      </c>
      <c r="N24" s="288">
        <f t="shared" si="26"/>
        <v>74.8</v>
      </c>
      <c r="O24" s="288">
        <f t="shared" si="26"/>
        <v>15</v>
      </c>
      <c r="P24" s="288">
        <f t="shared" si="26"/>
        <v>17</v>
      </c>
      <c r="Q24" s="288">
        <f t="shared" si="26"/>
        <v>17</v>
      </c>
      <c r="R24" s="288">
        <f t="shared" si="26"/>
        <v>17</v>
      </c>
      <c r="S24" s="288">
        <f t="shared" si="26"/>
        <v>17</v>
      </c>
      <c r="T24" s="288">
        <f t="shared" si="26"/>
        <v>17</v>
      </c>
      <c r="U24" s="288">
        <f t="shared" si="26"/>
        <v>56016.666666666664</v>
      </c>
      <c r="V24" s="288">
        <f t="shared" si="26"/>
        <v>73490.196078431385</v>
      </c>
      <c r="W24" s="288">
        <f t="shared" si="26"/>
        <v>74754.901960784307</v>
      </c>
      <c r="X24" s="288">
        <f t="shared" si="26"/>
        <v>78921.568627450994</v>
      </c>
      <c r="Y24" s="288">
        <f t="shared" si="26"/>
        <v>83676.470588235301</v>
      </c>
      <c r="Z24" s="288">
        <f t="shared" si="26"/>
        <v>88725.490196078434</v>
      </c>
      <c r="AA24" s="288">
        <f t="shared" si="26"/>
        <v>10.083</v>
      </c>
      <c r="AB24" s="288">
        <f t="shared" si="26"/>
        <v>14.992000000000001</v>
      </c>
      <c r="AC24" s="288">
        <f t="shared" si="26"/>
        <v>15.25</v>
      </c>
      <c r="AD24" s="288">
        <f t="shared" si="26"/>
        <v>16.100000000000001</v>
      </c>
      <c r="AE24" s="288">
        <f t="shared" si="26"/>
        <v>17.07</v>
      </c>
      <c r="AF24" s="288">
        <f t="shared" si="26"/>
        <v>18.100000000000001</v>
      </c>
      <c r="AG24" s="280"/>
      <c r="AH24" s="280"/>
    </row>
    <row r="25" spans="1:34" ht="15.6">
      <c r="A25" s="256" t="s">
        <v>31</v>
      </c>
      <c r="B25" s="84"/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95"/>
      <c r="P25" s="295"/>
      <c r="Q25" s="295"/>
      <c r="R25" s="295"/>
      <c r="S25" s="295"/>
      <c r="T25" s="284"/>
      <c r="U25" s="284"/>
      <c r="V25" s="284"/>
      <c r="W25" s="284"/>
      <c r="X25" s="284"/>
      <c r="Y25" s="284"/>
      <c r="Z25" s="284"/>
      <c r="AA25" s="296"/>
      <c r="AB25" s="296"/>
      <c r="AC25" s="296"/>
      <c r="AD25" s="296"/>
      <c r="AE25" s="296"/>
      <c r="AF25" s="296"/>
      <c r="AG25" s="3"/>
      <c r="AH25" s="3"/>
    </row>
    <row r="26" spans="1:34" ht="15.75" customHeight="1">
      <c r="A26" s="257" t="s">
        <v>319</v>
      </c>
      <c r="B26" s="278" t="s">
        <v>352</v>
      </c>
      <c r="C26" s="284">
        <v>77.486000000000004</v>
      </c>
      <c r="D26" s="284">
        <v>153.363</v>
      </c>
      <c r="E26" s="284">
        <v>140.72200000000001</v>
      </c>
      <c r="F26" s="284">
        <v>154.80000000000001</v>
      </c>
      <c r="G26" s="284">
        <v>170.3</v>
      </c>
      <c r="H26" s="286">
        <v>187.2</v>
      </c>
      <c r="I26" s="284">
        <v>42.238</v>
      </c>
      <c r="J26" s="284">
        <v>87.29</v>
      </c>
      <c r="K26" s="284">
        <v>69.757999999999996</v>
      </c>
      <c r="L26" s="284">
        <v>61.9</v>
      </c>
      <c r="M26" s="284">
        <v>68.099999999999994</v>
      </c>
      <c r="N26" s="286">
        <v>74.8</v>
      </c>
      <c r="O26" s="295">
        <v>15</v>
      </c>
      <c r="P26" s="295">
        <v>17</v>
      </c>
      <c r="Q26" s="295">
        <v>17</v>
      </c>
      <c r="R26" s="295">
        <v>17</v>
      </c>
      <c r="S26" s="295">
        <v>17</v>
      </c>
      <c r="T26" s="286">
        <v>17</v>
      </c>
      <c r="U26" s="284">
        <f>AA26/O26/12*1000000</f>
        <v>56016.666666666664</v>
      </c>
      <c r="V26" s="284">
        <f t="shared" ref="V26:Z26" si="27">AB26/P26/12*1000000</f>
        <v>73490.196078431385</v>
      </c>
      <c r="W26" s="284">
        <f t="shared" si="27"/>
        <v>74754.901960784307</v>
      </c>
      <c r="X26" s="284">
        <f t="shared" si="27"/>
        <v>78921.568627450994</v>
      </c>
      <c r="Y26" s="284">
        <f t="shared" si="27"/>
        <v>83676.470588235301</v>
      </c>
      <c r="Z26" s="286">
        <f t="shared" si="27"/>
        <v>88725.490196078434</v>
      </c>
      <c r="AA26" s="284">
        <v>10.083</v>
      </c>
      <c r="AB26" s="284">
        <v>14.992000000000001</v>
      </c>
      <c r="AC26" s="284">
        <v>15.25</v>
      </c>
      <c r="AD26" s="284">
        <v>16.100000000000001</v>
      </c>
      <c r="AE26" s="284">
        <v>17.07</v>
      </c>
      <c r="AF26" s="286">
        <v>18.100000000000001</v>
      </c>
      <c r="AG26" s="3"/>
      <c r="AH26" s="3"/>
    </row>
    <row r="27" spans="1:34" s="281" customFormat="1" ht="46.8">
      <c r="A27" s="247" t="s">
        <v>205</v>
      </c>
      <c r="B27" s="285"/>
      <c r="C27" s="288">
        <f>C29+C30</f>
        <v>83.01</v>
      </c>
      <c r="D27" s="288">
        <f t="shared" ref="D27:AF27" si="28">D29+D30</f>
        <v>67.36699999999999</v>
      </c>
      <c r="E27" s="288">
        <f t="shared" si="28"/>
        <v>79.399000000000001</v>
      </c>
      <c r="F27" s="288">
        <f t="shared" si="28"/>
        <v>69.174999999999997</v>
      </c>
      <c r="G27" s="288">
        <f t="shared" si="28"/>
        <v>71.941999999999993</v>
      </c>
      <c r="H27" s="288">
        <f t="shared" si="28"/>
        <v>74.819999999999993</v>
      </c>
      <c r="I27" s="288">
        <f t="shared" si="28"/>
        <v>3.923</v>
      </c>
      <c r="J27" s="288">
        <f t="shared" si="28"/>
        <v>0.61399999999999999</v>
      </c>
      <c r="K27" s="288">
        <f t="shared" si="28"/>
        <v>0.56000000000000005</v>
      </c>
      <c r="L27" s="288">
        <f t="shared" si="28"/>
        <v>0</v>
      </c>
      <c r="M27" s="288">
        <f t="shared" si="28"/>
        <v>0</v>
      </c>
      <c r="N27" s="288">
        <f t="shared" si="28"/>
        <v>0</v>
      </c>
      <c r="O27" s="288">
        <f t="shared" si="28"/>
        <v>108</v>
      </c>
      <c r="P27" s="288">
        <f t="shared" si="28"/>
        <v>104</v>
      </c>
      <c r="Q27" s="288">
        <f t="shared" si="28"/>
        <v>105</v>
      </c>
      <c r="R27" s="288">
        <f t="shared" si="28"/>
        <v>65</v>
      </c>
      <c r="S27" s="288">
        <f t="shared" si="28"/>
        <v>65</v>
      </c>
      <c r="T27" s="288">
        <f t="shared" si="28"/>
        <v>65</v>
      </c>
      <c r="U27" s="287">
        <f t="shared" ref="U27" si="29">AA27/O27/12*1000000</f>
        <v>19076.311728395063</v>
      </c>
      <c r="V27" s="287">
        <f t="shared" ref="V27" si="30">AB27/P27/12*1000000</f>
        <v>28892.708333333336</v>
      </c>
      <c r="W27" s="287">
        <f t="shared" ref="W27" si="31">AC27/Q27/12*1000000</f>
        <v>25258.730158730163</v>
      </c>
      <c r="X27" s="287">
        <f t="shared" ref="X27" si="32">AD27/R27/12*1000000</f>
        <v>34352.564102564102</v>
      </c>
      <c r="Y27" s="287">
        <f t="shared" ref="Y27" si="33">AE27/S27/12*1000000</f>
        <v>35383.333333333328</v>
      </c>
      <c r="Z27" s="287">
        <f t="shared" ref="Z27" si="34">AF27/T27/12*1000000</f>
        <v>36443.589743589742</v>
      </c>
      <c r="AA27" s="288">
        <f t="shared" si="28"/>
        <v>24.722899999999999</v>
      </c>
      <c r="AB27" s="288">
        <f t="shared" si="28"/>
        <v>36.058100000000003</v>
      </c>
      <c r="AC27" s="288">
        <f t="shared" si="28"/>
        <v>31.826000000000001</v>
      </c>
      <c r="AD27" s="288">
        <f t="shared" si="28"/>
        <v>26.795000000000002</v>
      </c>
      <c r="AE27" s="288">
        <f t="shared" si="28"/>
        <v>27.599</v>
      </c>
      <c r="AF27" s="288">
        <f t="shared" si="28"/>
        <v>28.425999999999998</v>
      </c>
      <c r="AG27" s="280"/>
      <c r="AH27" s="280"/>
    </row>
    <row r="28" spans="1:34" ht="15.6">
      <c r="A28" s="235" t="s">
        <v>221</v>
      </c>
      <c r="B28" s="262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95"/>
      <c r="P28" s="295"/>
      <c r="Q28" s="295"/>
      <c r="R28" s="295"/>
      <c r="S28" s="295"/>
      <c r="T28" s="284"/>
      <c r="U28" s="284"/>
      <c r="V28" s="284"/>
      <c r="W28" s="284"/>
      <c r="X28" s="284"/>
      <c r="Y28" s="284"/>
      <c r="Z28" s="284"/>
      <c r="AA28" s="296"/>
      <c r="AB28" s="296"/>
      <c r="AC28" s="296"/>
      <c r="AD28" s="296"/>
      <c r="AE28" s="296"/>
      <c r="AF28" s="296"/>
      <c r="AG28" s="3"/>
      <c r="AH28" s="3"/>
    </row>
    <row r="29" spans="1:34" ht="15.6">
      <c r="A29" s="249" t="s">
        <v>320</v>
      </c>
      <c r="B29" s="262" t="s">
        <v>351</v>
      </c>
      <c r="C29" s="284">
        <v>25.867999999999999</v>
      </c>
      <c r="D29" s="284">
        <v>24.863</v>
      </c>
      <c r="E29" s="284">
        <v>13.455</v>
      </c>
      <c r="F29" s="284"/>
      <c r="G29" s="284"/>
      <c r="H29" s="286"/>
      <c r="I29" s="284">
        <v>0.80100000000000005</v>
      </c>
      <c r="J29" s="284">
        <v>0.496</v>
      </c>
      <c r="K29" s="284">
        <v>0.56000000000000005</v>
      </c>
      <c r="L29" s="284"/>
      <c r="M29" s="284"/>
      <c r="N29" s="286"/>
      <c r="O29" s="295">
        <v>44</v>
      </c>
      <c r="P29" s="295">
        <v>38</v>
      </c>
      <c r="Q29" s="295">
        <v>40</v>
      </c>
      <c r="R29" s="295"/>
      <c r="S29" s="295"/>
      <c r="T29" s="286"/>
      <c r="U29" s="284">
        <f>AA29/O29/12*1000000</f>
        <v>24331.25</v>
      </c>
      <c r="V29" s="284">
        <f t="shared" ref="V29:Z30" si="35">AB29/P29/12*1000000</f>
        <v>26180.043859649126</v>
      </c>
      <c r="W29" s="284">
        <f t="shared" si="35"/>
        <v>13089.583333333336</v>
      </c>
      <c r="X29" s="284"/>
      <c r="Y29" s="284"/>
      <c r="Z29" s="286"/>
      <c r="AA29" s="284">
        <v>12.8469</v>
      </c>
      <c r="AB29" s="284">
        <v>11.9381</v>
      </c>
      <c r="AC29" s="284">
        <v>6.2830000000000004</v>
      </c>
      <c r="AD29" s="284"/>
      <c r="AE29" s="284"/>
      <c r="AF29" s="286"/>
      <c r="AG29" s="3"/>
      <c r="AH29" s="3"/>
    </row>
    <row r="30" spans="1:34" ht="15.75" customHeight="1">
      <c r="A30" s="258" t="s">
        <v>321</v>
      </c>
      <c r="B30" s="262" t="s">
        <v>347</v>
      </c>
      <c r="C30" s="284">
        <v>57.142000000000003</v>
      </c>
      <c r="D30" s="284">
        <v>42.503999999999998</v>
      </c>
      <c r="E30" s="284">
        <v>65.944000000000003</v>
      </c>
      <c r="F30" s="284">
        <v>69.174999999999997</v>
      </c>
      <c r="G30" s="284">
        <v>71.941999999999993</v>
      </c>
      <c r="H30" s="286">
        <v>74.819999999999993</v>
      </c>
      <c r="I30" s="284">
        <v>3.1219999999999999</v>
      </c>
      <c r="J30" s="284">
        <v>0.11799999999999999</v>
      </c>
      <c r="K30" s="284">
        <v>0</v>
      </c>
      <c r="L30" s="284">
        <v>0</v>
      </c>
      <c r="M30" s="284">
        <v>0</v>
      </c>
      <c r="N30" s="286">
        <v>0</v>
      </c>
      <c r="O30" s="295">
        <v>64</v>
      </c>
      <c r="P30" s="295">
        <v>66</v>
      </c>
      <c r="Q30" s="295">
        <v>65</v>
      </c>
      <c r="R30" s="295">
        <v>65</v>
      </c>
      <c r="S30" s="295">
        <v>65</v>
      </c>
      <c r="T30" s="286">
        <v>65</v>
      </c>
      <c r="U30" s="284">
        <f>AA30/O30/12*1000000</f>
        <v>15463.541666666666</v>
      </c>
      <c r="V30" s="284">
        <f t="shared" si="35"/>
        <v>30454.545454545456</v>
      </c>
      <c r="W30" s="284">
        <f t="shared" si="35"/>
        <v>32747.435897435895</v>
      </c>
      <c r="X30" s="284">
        <f t="shared" si="35"/>
        <v>34352.564102564102</v>
      </c>
      <c r="Y30" s="284">
        <f t="shared" si="35"/>
        <v>35383.333333333328</v>
      </c>
      <c r="Z30" s="286">
        <f t="shared" si="35"/>
        <v>36443.589743589742</v>
      </c>
      <c r="AA30" s="284">
        <v>11.875999999999999</v>
      </c>
      <c r="AB30" s="284">
        <v>24.12</v>
      </c>
      <c r="AC30" s="284">
        <v>25.542999999999999</v>
      </c>
      <c r="AD30" s="284">
        <v>26.795000000000002</v>
      </c>
      <c r="AE30" s="284">
        <v>27.599</v>
      </c>
      <c r="AF30" s="286">
        <v>28.425999999999998</v>
      </c>
      <c r="AG30" s="3"/>
      <c r="AH30" s="3"/>
    </row>
    <row r="31" spans="1:34" s="281" customFormat="1" ht="62.4">
      <c r="A31" s="245" t="s">
        <v>207</v>
      </c>
      <c r="B31" s="272"/>
      <c r="C31" s="288">
        <f>C33</f>
        <v>15.016</v>
      </c>
      <c r="D31" s="288">
        <f t="shared" ref="D31:AF31" si="36">D33</f>
        <v>16.648</v>
      </c>
      <c r="E31" s="288">
        <f t="shared" si="36"/>
        <v>9.3130000000000006</v>
      </c>
      <c r="F31" s="288">
        <f t="shared" si="36"/>
        <v>0</v>
      </c>
      <c r="G31" s="288">
        <f t="shared" si="36"/>
        <v>0</v>
      </c>
      <c r="H31" s="288">
        <f t="shared" si="36"/>
        <v>0</v>
      </c>
      <c r="I31" s="288">
        <f t="shared" si="36"/>
        <v>2.1850000000000001</v>
      </c>
      <c r="J31" s="288">
        <f t="shared" si="36"/>
        <v>0.97</v>
      </c>
      <c r="K31" s="288">
        <f t="shared" si="36"/>
        <v>0.14299999999999999</v>
      </c>
      <c r="L31" s="288">
        <f t="shared" si="36"/>
        <v>0</v>
      </c>
      <c r="M31" s="288">
        <f t="shared" si="36"/>
        <v>0</v>
      </c>
      <c r="N31" s="288">
        <f t="shared" si="36"/>
        <v>0</v>
      </c>
      <c r="O31" s="288">
        <f t="shared" si="36"/>
        <v>18</v>
      </c>
      <c r="P31" s="288">
        <f t="shared" si="36"/>
        <v>18</v>
      </c>
      <c r="Q31" s="288">
        <f t="shared" si="36"/>
        <v>17</v>
      </c>
      <c r="R31" s="288">
        <f t="shared" si="36"/>
        <v>0</v>
      </c>
      <c r="S31" s="288">
        <f t="shared" si="36"/>
        <v>0</v>
      </c>
      <c r="T31" s="288">
        <f t="shared" si="36"/>
        <v>0</v>
      </c>
      <c r="U31" s="288">
        <f t="shared" si="36"/>
        <v>22612.037037037036</v>
      </c>
      <c r="V31" s="288">
        <f t="shared" si="36"/>
        <v>23809.722222222223</v>
      </c>
      <c r="W31" s="288">
        <f t="shared" si="36"/>
        <v>11906.862745098038</v>
      </c>
      <c r="X31" s="288">
        <f t="shared" si="36"/>
        <v>0</v>
      </c>
      <c r="Y31" s="288">
        <f t="shared" si="36"/>
        <v>0</v>
      </c>
      <c r="Z31" s="288">
        <f t="shared" si="36"/>
        <v>0</v>
      </c>
      <c r="AA31" s="288">
        <f t="shared" si="36"/>
        <v>4.8841999999999999</v>
      </c>
      <c r="AB31" s="288">
        <f t="shared" si="36"/>
        <v>5.1429</v>
      </c>
      <c r="AC31" s="288">
        <f t="shared" si="36"/>
        <v>2.4289999999999998</v>
      </c>
      <c r="AD31" s="288">
        <f t="shared" si="36"/>
        <v>0</v>
      </c>
      <c r="AE31" s="288">
        <f t="shared" si="36"/>
        <v>0</v>
      </c>
      <c r="AF31" s="288">
        <f t="shared" si="36"/>
        <v>0</v>
      </c>
      <c r="AG31" s="280"/>
      <c r="AH31" s="280"/>
    </row>
    <row r="32" spans="1:34" ht="15.6">
      <c r="A32" s="259" t="s">
        <v>221</v>
      </c>
      <c r="B32" s="84"/>
      <c r="C32" s="284"/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295"/>
      <c r="P32" s="295"/>
      <c r="Q32" s="295"/>
      <c r="R32" s="295"/>
      <c r="S32" s="295"/>
      <c r="T32" s="284"/>
      <c r="U32" s="284"/>
      <c r="V32" s="284"/>
      <c r="W32" s="284"/>
      <c r="X32" s="284"/>
      <c r="Y32" s="284"/>
      <c r="Z32" s="284"/>
      <c r="AA32" s="296"/>
      <c r="AB32" s="296"/>
      <c r="AC32" s="296"/>
      <c r="AD32" s="296"/>
      <c r="AE32" s="296"/>
      <c r="AF32" s="296"/>
      <c r="AG32" s="3"/>
      <c r="AH32" s="3"/>
    </row>
    <row r="33" spans="1:38" ht="21" customHeight="1">
      <c r="A33" s="258" t="s">
        <v>322</v>
      </c>
      <c r="B33" s="256" t="s">
        <v>351</v>
      </c>
      <c r="C33" s="286">
        <v>15.016</v>
      </c>
      <c r="D33" s="286">
        <v>16.648</v>
      </c>
      <c r="E33" s="286">
        <v>9.3130000000000006</v>
      </c>
      <c r="F33" s="284">
        <v>0</v>
      </c>
      <c r="G33" s="284">
        <v>0</v>
      </c>
      <c r="H33" s="284">
        <v>0</v>
      </c>
      <c r="I33" s="286">
        <v>2.1850000000000001</v>
      </c>
      <c r="J33" s="286">
        <v>0.97</v>
      </c>
      <c r="K33" s="286">
        <v>0.14299999999999999</v>
      </c>
      <c r="L33" s="284">
        <v>0</v>
      </c>
      <c r="M33" s="284">
        <v>0</v>
      </c>
      <c r="N33" s="284">
        <v>0</v>
      </c>
      <c r="O33" s="286">
        <v>18</v>
      </c>
      <c r="P33" s="286">
        <v>18</v>
      </c>
      <c r="Q33" s="286">
        <v>17</v>
      </c>
      <c r="R33" s="295">
        <v>0</v>
      </c>
      <c r="S33" s="295">
        <v>0</v>
      </c>
      <c r="T33" s="284">
        <v>0</v>
      </c>
      <c r="U33" s="286">
        <f>AA33/O33/12*1000000</f>
        <v>22612.037037037036</v>
      </c>
      <c r="V33" s="286">
        <f t="shared" ref="V33:W33" si="37">AB33/P33/12*1000000</f>
        <v>23809.722222222223</v>
      </c>
      <c r="W33" s="286">
        <f t="shared" si="37"/>
        <v>11906.862745098038</v>
      </c>
      <c r="X33" s="286">
        <v>0</v>
      </c>
      <c r="Y33" s="286">
        <v>0</v>
      </c>
      <c r="Z33" s="286">
        <v>0</v>
      </c>
      <c r="AA33" s="286">
        <v>4.8841999999999999</v>
      </c>
      <c r="AB33" s="286">
        <v>5.1429</v>
      </c>
      <c r="AC33" s="286">
        <v>2.4289999999999998</v>
      </c>
      <c r="AD33" s="296">
        <v>0</v>
      </c>
      <c r="AE33" s="296">
        <v>0</v>
      </c>
      <c r="AF33" s="296">
        <v>0</v>
      </c>
      <c r="AG33" s="3"/>
      <c r="AH33" s="3"/>
    </row>
    <row r="34" spans="1:38" s="281" customFormat="1" ht="15.6" customHeight="1">
      <c r="A34" s="245" t="s">
        <v>224</v>
      </c>
      <c r="B34" s="272"/>
      <c r="C34" s="288">
        <f t="shared" ref="C34:T34" si="38">C36</f>
        <v>43.271000000000001</v>
      </c>
      <c r="D34" s="288">
        <f t="shared" si="38"/>
        <v>56.082999999999998</v>
      </c>
      <c r="E34" s="288">
        <f t="shared" si="38"/>
        <v>50.122999999999998</v>
      </c>
      <c r="F34" s="288">
        <f t="shared" si="38"/>
        <v>50.722999999999999</v>
      </c>
      <c r="G34" s="288">
        <f t="shared" si="38"/>
        <v>49.609000000000002</v>
      </c>
      <c r="H34" s="288">
        <f t="shared" si="38"/>
        <v>50.206000000000003</v>
      </c>
      <c r="I34" s="288">
        <f t="shared" si="38"/>
        <v>-1.6160000000000001</v>
      </c>
      <c r="J34" s="288">
        <f t="shared" si="38"/>
        <v>29.934999999999999</v>
      </c>
      <c r="K34" s="288">
        <f t="shared" si="38"/>
        <v>5.3070000000000004</v>
      </c>
      <c r="L34" s="288">
        <f t="shared" si="38"/>
        <v>5.0069999999999997</v>
      </c>
      <c r="M34" s="288">
        <f t="shared" si="38"/>
        <v>4.3</v>
      </c>
      <c r="N34" s="288">
        <f t="shared" si="38"/>
        <v>4.3499999999999996</v>
      </c>
      <c r="O34" s="288">
        <f t="shared" si="38"/>
        <v>36</v>
      </c>
      <c r="P34" s="288">
        <f t="shared" si="38"/>
        <v>29</v>
      </c>
      <c r="Q34" s="288">
        <f t="shared" si="38"/>
        <v>28</v>
      </c>
      <c r="R34" s="288">
        <f t="shared" si="38"/>
        <v>27</v>
      </c>
      <c r="S34" s="288">
        <f t="shared" si="38"/>
        <v>26</v>
      </c>
      <c r="T34" s="288">
        <f t="shared" si="38"/>
        <v>30</v>
      </c>
      <c r="U34" s="288">
        <f t="shared" ref="U34:AF34" si="39">U36</f>
        <v>13519.907407407409</v>
      </c>
      <c r="V34" s="288">
        <f t="shared" si="39"/>
        <v>14649.137931034484</v>
      </c>
      <c r="W34" s="288">
        <f t="shared" si="39"/>
        <v>16964.285714285714</v>
      </c>
      <c r="X34" s="288">
        <f t="shared" si="39"/>
        <v>16512.345679012345</v>
      </c>
      <c r="Y34" s="288">
        <f t="shared" si="39"/>
        <v>16923.076923076926</v>
      </c>
      <c r="Z34" s="288">
        <f t="shared" si="39"/>
        <v>14722.222222222221</v>
      </c>
      <c r="AA34" s="288">
        <f t="shared" si="39"/>
        <v>5.8406000000000002</v>
      </c>
      <c r="AB34" s="288">
        <f t="shared" si="39"/>
        <v>5.0979000000000001</v>
      </c>
      <c r="AC34" s="288">
        <f t="shared" si="39"/>
        <v>5.7</v>
      </c>
      <c r="AD34" s="288">
        <f t="shared" si="39"/>
        <v>5.35</v>
      </c>
      <c r="AE34" s="288">
        <f t="shared" si="39"/>
        <v>5.28</v>
      </c>
      <c r="AF34" s="288">
        <f t="shared" si="39"/>
        <v>5.3</v>
      </c>
      <c r="AG34" s="280"/>
      <c r="AH34" s="280"/>
    </row>
    <row r="35" spans="1:38" ht="15.6">
      <c r="A35" s="260" t="s">
        <v>221</v>
      </c>
      <c r="B35" s="84"/>
      <c r="C35" s="284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95"/>
      <c r="P35" s="295"/>
      <c r="Q35" s="295"/>
      <c r="R35" s="295"/>
      <c r="S35" s="295"/>
      <c r="T35" s="284"/>
      <c r="U35" s="284"/>
      <c r="V35" s="284"/>
      <c r="W35" s="284"/>
      <c r="X35" s="284"/>
      <c r="Y35" s="284"/>
      <c r="Z35" s="284"/>
      <c r="AA35" s="296"/>
      <c r="AB35" s="296"/>
      <c r="AC35" s="296"/>
      <c r="AD35" s="296"/>
      <c r="AE35" s="296"/>
      <c r="AF35" s="296"/>
      <c r="AG35" s="3"/>
      <c r="AH35" s="3"/>
    </row>
    <row r="36" spans="1:38" ht="15.6">
      <c r="A36" s="261" t="s">
        <v>323</v>
      </c>
      <c r="B36" s="84" t="s">
        <v>351</v>
      </c>
      <c r="C36" s="284">
        <v>43.271000000000001</v>
      </c>
      <c r="D36" s="284">
        <v>56.082999999999998</v>
      </c>
      <c r="E36" s="284">
        <v>50.122999999999998</v>
      </c>
      <c r="F36" s="284">
        <v>50.722999999999999</v>
      </c>
      <c r="G36" s="284">
        <v>49.609000000000002</v>
      </c>
      <c r="H36" s="286">
        <v>50.206000000000003</v>
      </c>
      <c r="I36" s="284">
        <v>-1.6160000000000001</v>
      </c>
      <c r="J36" s="284">
        <v>29.934999999999999</v>
      </c>
      <c r="K36" s="284">
        <v>5.3070000000000004</v>
      </c>
      <c r="L36" s="284">
        <v>5.0069999999999997</v>
      </c>
      <c r="M36" s="284">
        <v>4.3</v>
      </c>
      <c r="N36" s="286">
        <v>4.3499999999999996</v>
      </c>
      <c r="O36" s="295">
        <v>36</v>
      </c>
      <c r="P36" s="295">
        <v>29</v>
      </c>
      <c r="Q36" s="295">
        <v>28</v>
      </c>
      <c r="R36" s="295">
        <v>27</v>
      </c>
      <c r="S36" s="295">
        <v>26</v>
      </c>
      <c r="T36" s="286">
        <v>30</v>
      </c>
      <c r="U36" s="284">
        <f>AA36/O36/12*1000000</f>
        <v>13519.907407407409</v>
      </c>
      <c r="V36" s="284">
        <f t="shared" ref="V36:Z37" si="40">AB36/P36/12*1000000</f>
        <v>14649.137931034484</v>
      </c>
      <c r="W36" s="284">
        <f t="shared" si="40"/>
        <v>16964.285714285714</v>
      </c>
      <c r="X36" s="284">
        <f t="shared" si="40"/>
        <v>16512.345679012345</v>
      </c>
      <c r="Y36" s="284">
        <f t="shared" si="40"/>
        <v>16923.076923076926</v>
      </c>
      <c r="Z36" s="286">
        <f t="shared" si="40"/>
        <v>14722.222222222221</v>
      </c>
      <c r="AA36" s="284">
        <v>5.8406000000000002</v>
      </c>
      <c r="AB36" s="284">
        <v>5.0979000000000001</v>
      </c>
      <c r="AC36" s="284">
        <v>5.7</v>
      </c>
      <c r="AD36" s="284">
        <v>5.35</v>
      </c>
      <c r="AE36" s="284">
        <v>5.28</v>
      </c>
      <c r="AF36" s="286">
        <v>5.3</v>
      </c>
      <c r="AG36" s="282"/>
      <c r="AH36" s="282"/>
      <c r="AI36" s="282"/>
      <c r="AJ36" s="282"/>
      <c r="AK36" s="282"/>
      <c r="AL36" s="283"/>
    </row>
    <row r="37" spans="1:38" s="281" customFormat="1" ht="46.8">
      <c r="A37" s="247" t="s">
        <v>223</v>
      </c>
      <c r="B37" s="279"/>
      <c r="C37" s="288">
        <f>SUM(C39:C44)</f>
        <v>81.599000000000004</v>
      </c>
      <c r="D37" s="288">
        <f t="shared" ref="D37:AF37" si="41">SUM(D39:D44)</f>
        <v>92.26</v>
      </c>
      <c r="E37" s="288">
        <f t="shared" si="41"/>
        <v>96.443517999999997</v>
      </c>
      <c r="F37" s="288">
        <f t="shared" si="41"/>
        <v>102.43207</v>
      </c>
      <c r="G37" s="288">
        <f t="shared" si="41"/>
        <v>107.55728000000001</v>
      </c>
      <c r="H37" s="288">
        <f t="shared" si="41"/>
        <v>112.94150999999999</v>
      </c>
      <c r="I37" s="288">
        <f t="shared" si="41"/>
        <v>3.9697999999999998</v>
      </c>
      <c r="J37" s="288">
        <f t="shared" si="41"/>
        <v>3.8228999999999997</v>
      </c>
      <c r="K37" s="288">
        <f t="shared" si="41"/>
        <v>4.0076999999999998</v>
      </c>
      <c r="L37" s="288">
        <f t="shared" si="41"/>
        <v>4.2540000000000004</v>
      </c>
      <c r="M37" s="288">
        <f t="shared" si="41"/>
        <v>4.4638999999999998</v>
      </c>
      <c r="N37" s="288">
        <f t="shared" si="41"/>
        <v>4.6845999999999997</v>
      </c>
      <c r="O37" s="288">
        <f t="shared" si="41"/>
        <v>44</v>
      </c>
      <c r="P37" s="288">
        <f t="shared" si="41"/>
        <v>42</v>
      </c>
      <c r="Q37" s="288">
        <f t="shared" si="41"/>
        <v>41</v>
      </c>
      <c r="R37" s="288">
        <f t="shared" si="41"/>
        <v>41</v>
      </c>
      <c r="S37" s="288">
        <f t="shared" si="41"/>
        <v>41</v>
      </c>
      <c r="T37" s="288">
        <f t="shared" si="41"/>
        <v>41</v>
      </c>
      <c r="U37" s="288">
        <f>AA37/O37/12*1000000</f>
        <v>19016.318181818184</v>
      </c>
      <c r="V37" s="288">
        <f t="shared" si="40"/>
        <v>21532.5</v>
      </c>
      <c r="W37" s="288">
        <f t="shared" si="40"/>
        <v>22621.615243902441</v>
      </c>
      <c r="X37" s="288">
        <f t="shared" si="40"/>
        <v>23752.696585365855</v>
      </c>
      <c r="Y37" s="288">
        <f t="shared" si="40"/>
        <v>24702.754585365856</v>
      </c>
      <c r="Z37" s="288">
        <f t="shared" si="40"/>
        <v>25690.914878048785</v>
      </c>
      <c r="AA37" s="288">
        <f t="shared" si="41"/>
        <v>10.040616</v>
      </c>
      <c r="AB37" s="288">
        <f>SUM(AB39:AB44)</f>
        <v>10.85238</v>
      </c>
      <c r="AC37" s="288">
        <f>SUM(AC39:AC44)</f>
        <v>11.129834700000002</v>
      </c>
      <c r="AD37" s="288">
        <f t="shared" si="41"/>
        <v>11.68632672</v>
      </c>
      <c r="AE37" s="288">
        <f t="shared" si="41"/>
        <v>12.153755256</v>
      </c>
      <c r="AF37" s="288">
        <f t="shared" si="41"/>
        <v>12.639930120000002</v>
      </c>
      <c r="AG37" s="280"/>
      <c r="AH37" s="280"/>
    </row>
    <row r="38" spans="1:38" ht="15.75" customHeight="1">
      <c r="A38" s="262" t="s">
        <v>221</v>
      </c>
      <c r="B38" s="84"/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95"/>
      <c r="P38" s="295"/>
      <c r="Q38" s="295"/>
      <c r="R38" s="295"/>
      <c r="S38" s="295"/>
      <c r="T38" s="284"/>
      <c r="U38" s="284"/>
      <c r="V38" s="284"/>
      <c r="W38" s="284"/>
      <c r="X38" s="284"/>
      <c r="Y38" s="284"/>
      <c r="Z38" s="284"/>
      <c r="AA38" s="296"/>
      <c r="AB38" s="296"/>
      <c r="AC38" s="296"/>
      <c r="AD38" s="296"/>
      <c r="AE38" s="296"/>
      <c r="AF38" s="296"/>
      <c r="AG38" s="3"/>
      <c r="AH38" s="3"/>
    </row>
    <row r="39" spans="1:38" ht="15.6">
      <c r="A39" s="263" t="s">
        <v>324</v>
      </c>
      <c r="B39" s="276" t="s">
        <v>341</v>
      </c>
      <c r="C39" s="286">
        <v>0.32</v>
      </c>
      <c r="D39" s="286">
        <v>0.32</v>
      </c>
      <c r="E39" s="284"/>
      <c r="F39" s="284"/>
      <c r="G39" s="284"/>
      <c r="H39" s="284"/>
      <c r="I39" s="286">
        <v>0</v>
      </c>
      <c r="J39" s="286">
        <v>0</v>
      </c>
      <c r="K39" s="284"/>
      <c r="L39" s="284"/>
      <c r="M39" s="284"/>
      <c r="N39" s="284"/>
      <c r="O39" s="286">
        <v>1</v>
      </c>
      <c r="P39" s="286">
        <v>1</v>
      </c>
      <c r="Q39" s="286"/>
      <c r="R39" s="286"/>
      <c r="S39" s="286"/>
      <c r="T39" s="286"/>
      <c r="U39" s="286">
        <v>10833</v>
      </c>
      <c r="V39" s="286">
        <v>10833</v>
      </c>
      <c r="W39" s="284"/>
      <c r="X39" s="284"/>
      <c r="Y39" s="284"/>
      <c r="Z39" s="284"/>
      <c r="AA39" s="286">
        <f>U39*O39*12/1000000</f>
        <v>0.129996</v>
      </c>
      <c r="AB39" s="286">
        <f t="shared" ref="AB39:AB44" si="42">V39*P39*12/1000000</f>
        <v>0.129996</v>
      </c>
      <c r="AC39" s="296"/>
      <c r="AD39" s="296"/>
      <c r="AE39" s="296"/>
      <c r="AF39" s="296"/>
      <c r="AG39" s="3"/>
      <c r="AH39" s="3"/>
    </row>
    <row r="40" spans="1:38" ht="15.6">
      <c r="A40" s="263" t="s">
        <v>325</v>
      </c>
      <c r="B40" s="276" t="s">
        <v>342</v>
      </c>
      <c r="C40" s="284">
        <v>8.6519999999999992</v>
      </c>
      <c r="D40" s="284">
        <v>8.6519999999999992</v>
      </c>
      <c r="E40" s="284">
        <v>9.0153839999999992</v>
      </c>
      <c r="F40" s="284">
        <v>9.5112299999999994</v>
      </c>
      <c r="G40" s="284">
        <v>9.9202100000000009</v>
      </c>
      <c r="H40" s="284">
        <v>10.3468</v>
      </c>
      <c r="I40" s="284">
        <v>0.95199999999999996</v>
      </c>
      <c r="J40" s="284">
        <v>0.48930000000000001</v>
      </c>
      <c r="K40" s="284">
        <v>0.50990000000000002</v>
      </c>
      <c r="L40" s="284">
        <v>0.53800000000000003</v>
      </c>
      <c r="M40" s="284">
        <v>0.56100000000000005</v>
      </c>
      <c r="N40" s="284">
        <v>0.58514999999999995</v>
      </c>
      <c r="O40" s="295">
        <v>10</v>
      </c>
      <c r="P40" s="295">
        <v>10</v>
      </c>
      <c r="Q40" s="295">
        <v>10</v>
      </c>
      <c r="R40" s="295">
        <v>10</v>
      </c>
      <c r="S40" s="295">
        <v>10</v>
      </c>
      <c r="T40" s="286">
        <v>10</v>
      </c>
      <c r="U40" s="284">
        <v>3033</v>
      </c>
      <c r="V40" s="284">
        <v>10911</v>
      </c>
      <c r="W40" s="284">
        <v>11325.618</v>
      </c>
      <c r="X40" s="284">
        <v>11891.9</v>
      </c>
      <c r="Y40" s="284">
        <v>12367.575000000001</v>
      </c>
      <c r="Z40" s="284">
        <v>12862.28</v>
      </c>
      <c r="AA40" s="284">
        <f t="shared" ref="AA40:AA44" si="43">U40*O40*12/1000000</f>
        <v>0.36396000000000001</v>
      </c>
      <c r="AB40" s="284">
        <f t="shared" si="42"/>
        <v>1.30932</v>
      </c>
      <c r="AC40" s="284">
        <f t="shared" ref="AC40" si="44">W40*Q40*12/1000000</f>
        <v>1.3590741600000003</v>
      </c>
      <c r="AD40" s="284">
        <f t="shared" ref="AD40" si="45">X40*R40*12/1000000</f>
        <v>1.427028</v>
      </c>
      <c r="AE40" s="284">
        <f t="shared" ref="AE40" si="46">Y40*S40*12/1000000</f>
        <v>1.4841089999999999</v>
      </c>
      <c r="AF40" s="284">
        <f t="shared" ref="AF40" si="47">Z40*T40*12/1000000</f>
        <v>1.5434736</v>
      </c>
      <c r="AG40" s="3"/>
      <c r="AH40" s="3"/>
    </row>
    <row r="41" spans="1:38" ht="15.6">
      <c r="A41" s="263" t="s">
        <v>326</v>
      </c>
      <c r="B41" s="276" t="s">
        <v>343</v>
      </c>
      <c r="C41" s="284">
        <v>8.798</v>
      </c>
      <c r="D41" s="298">
        <v>8.798</v>
      </c>
      <c r="E41" s="284">
        <v>9.1675160000000009</v>
      </c>
      <c r="F41" s="284">
        <v>9.6717300000000002</v>
      </c>
      <c r="G41" s="284">
        <v>10.0876</v>
      </c>
      <c r="H41" s="284">
        <v>10.5214</v>
      </c>
      <c r="I41" s="284">
        <v>0.26279999999999998</v>
      </c>
      <c r="J41" s="284">
        <v>0.13200000000000001</v>
      </c>
      <c r="K41" s="284">
        <v>0.13750000000000001</v>
      </c>
      <c r="L41" s="284">
        <v>0.14499999999999999</v>
      </c>
      <c r="M41" s="284">
        <v>0.15129999999999999</v>
      </c>
      <c r="N41" s="284">
        <v>0.15786</v>
      </c>
      <c r="O41" s="295">
        <v>11</v>
      </c>
      <c r="P41" s="295">
        <v>11</v>
      </c>
      <c r="Q41" s="295">
        <v>11</v>
      </c>
      <c r="R41" s="295">
        <v>11</v>
      </c>
      <c r="S41" s="295">
        <v>11</v>
      </c>
      <c r="T41" s="286">
        <v>11</v>
      </c>
      <c r="U41" s="284">
        <v>19273</v>
      </c>
      <c r="V41" s="284">
        <v>19273</v>
      </c>
      <c r="W41" s="284">
        <v>20005.374</v>
      </c>
      <c r="X41" s="284">
        <v>21005.64</v>
      </c>
      <c r="Y41" s="284">
        <v>21845.686000000002</v>
      </c>
      <c r="Z41" s="284">
        <v>22719.7</v>
      </c>
      <c r="AA41" s="284">
        <f t="shared" si="43"/>
        <v>2.5440360000000002</v>
      </c>
      <c r="AB41" s="284">
        <f t="shared" si="42"/>
        <v>2.5440360000000002</v>
      </c>
      <c r="AC41" s="284">
        <f t="shared" ref="AC41:AC44" si="48">W41*Q41*12/1000000</f>
        <v>2.640709368</v>
      </c>
      <c r="AD41" s="284">
        <f t="shared" ref="AD41:AD44" si="49">X41*R41*12/1000000</f>
        <v>2.7727444799999996</v>
      </c>
      <c r="AE41" s="284">
        <f t="shared" ref="AE41:AE44" si="50">Y41*S41*12/1000000</f>
        <v>2.8836305520000001</v>
      </c>
      <c r="AF41" s="284">
        <f t="shared" ref="AF41:AF44" si="51">Z41*T41*12/1000000</f>
        <v>2.9990004000000003</v>
      </c>
      <c r="AG41" s="3"/>
      <c r="AH41" s="3"/>
    </row>
    <row r="42" spans="1:38" ht="15.75" customHeight="1">
      <c r="A42" s="264" t="s">
        <v>327</v>
      </c>
      <c r="B42" s="276" t="s">
        <v>344</v>
      </c>
      <c r="C42" s="284">
        <v>7.0259999999999998</v>
      </c>
      <c r="D42" s="284">
        <v>7.0259999999999998</v>
      </c>
      <c r="E42" s="284">
        <v>7.3210920000000002</v>
      </c>
      <c r="F42" s="284">
        <v>7.7237499999999999</v>
      </c>
      <c r="G42" s="284">
        <v>8.0558700000000005</v>
      </c>
      <c r="H42" s="284">
        <v>8.4022799999999993</v>
      </c>
      <c r="I42" s="284">
        <v>1.5369999999999999</v>
      </c>
      <c r="J42" s="284">
        <v>0.76829999999999998</v>
      </c>
      <c r="K42" s="284">
        <v>0.80059999999999998</v>
      </c>
      <c r="L42" s="284">
        <v>0.84499999999999997</v>
      </c>
      <c r="M42" s="284">
        <v>0.88090000000000002</v>
      </c>
      <c r="N42" s="284">
        <v>0.91879999999999995</v>
      </c>
      <c r="O42" s="295">
        <v>2</v>
      </c>
      <c r="P42" s="295">
        <v>2</v>
      </c>
      <c r="Q42" s="295">
        <v>2</v>
      </c>
      <c r="R42" s="295">
        <v>2</v>
      </c>
      <c r="S42" s="295">
        <v>2</v>
      </c>
      <c r="T42" s="286">
        <v>2</v>
      </c>
      <c r="U42" s="284">
        <v>14021</v>
      </c>
      <c r="V42" s="284">
        <v>14000</v>
      </c>
      <c r="W42" s="284">
        <v>14532</v>
      </c>
      <c r="X42" s="284">
        <v>15258.6</v>
      </c>
      <c r="Y42" s="284">
        <v>15868.944</v>
      </c>
      <c r="Z42" s="284">
        <v>16503.7</v>
      </c>
      <c r="AA42" s="284">
        <f t="shared" si="43"/>
        <v>0.33650400000000003</v>
      </c>
      <c r="AB42" s="284">
        <f t="shared" si="42"/>
        <v>0.33600000000000002</v>
      </c>
      <c r="AC42" s="284">
        <f t="shared" si="48"/>
        <v>0.34876800000000002</v>
      </c>
      <c r="AD42" s="284">
        <f t="shared" si="49"/>
        <v>0.36620640000000004</v>
      </c>
      <c r="AE42" s="284">
        <f t="shared" si="50"/>
        <v>0.38085465599999996</v>
      </c>
      <c r="AF42" s="284">
        <f t="shared" si="51"/>
        <v>0.39608880000000007</v>
      </c>
      <c r="AG42" s="3"/>
      <c r="AH42" s="3"/>
    </row>
    <row r="43" spans="1:38" ht="15.6">
      <c r="A43" s="264" t="s">
        <v>328</v>
      </c>
      <c r="B43" s="276" t="s">
        <v>345</v>
      </c>
      <c r="C43" s="284">
        <v>50.954999999999998</v>
      </c>
      <c r="D43" s="284">
        <v>61.616</v>
      </c>
      <c r="E43" s="284">
        <v>64.845910000000003</v>
      </c>
      <c r="F43" s="284">
        <v>69.096599999999995</v>
      </c>
      <c r="G43" s="284">
        <v>72.788399999999996</v>
      </c>
      <c r="H43" s="284">
        <v>76.677499999999995</v>
      </c>
      <c r="I43" s="284">
        <v>1</v>
      </c>
      <c r="J43" s="284">
        <v>2.3239999999999998</v>
      </c>
      <c r="K43" s="284">
        <v>2.4458000000000002</v>
      </c>
      <c r="L43" s="284">
        <v>2.6059999999999999</v>
      </c>
      <c r="M43" s="284">
        <v>2.7454000000000001</v>
      </c>
      <c r="N43" s="284">
        <v>2.89208</v>
      </c>
      <c r="O43" s="295">
        <v>17</v>
      </c>
      <c r="P43" s="295">
        <v>15</v>
      </c>
      <c r="Q43" s="295">
        <v>15</v>
      </c>
      <c r="R43" s="295">
        <v>15</v>
      </c>
      <c r="S43" s="295">
        <v>15</v>
      </c>
      <c r="T43" s="286">
        <v>15</v>
      </c>
      <c r="U43" s="284">
        <v>31029</v>
      </c>
      <c r="V43" s="284">
        <v>34428</v>
      </c>
      <c r="W43" s="284">
        <v>35736.264000000003</v>
      </c>
      <c r="X43" s="284">
        <v>37523.08</v>
      </c>
      <c r="Y43" s="284">
        <v>39024</v>
      </c>
      <c r="Z43" s="284">
        <v>40584.959999999999</v>
      </c>
      <c r="AA43" s="284">
        <f t="shared" si="43"/>
        <v>6.3299159999999999</v>
      </c>
      <c r="AB43" s="284">
        <f t="shared" si="42"/>
        <v>6.1970400000000003</v>
      </c>
      <c r="AC43" s="284">
        <f t="shared" si="48"/>
        <v>6.4325275200000016</v>
      </c>
      <c r="AD43" s="284">
        <f t="shared" si="49"/>
        <v>6.7541544</v>
      </c>
      <c r="AE43" s="284">
        <f t="shared" si="50"/>
        <v>7.0243200000000003</v>
      </c>
      <c r="AF43" s="284">
        <f t="shared" si="51"/>
        <v>7.305292800000001</v>
      </c>
      <c r="AG43" s="3"/>
      <c r="AH43" s="3"/>
    </row>
    <row r="44" spans="1:38" ht="15.6">
      <c r="A44" s="264" t="s">
        <v>329</v>
      </c>
      <c r="B44" s="276" t="s">
        <v>343</v>
      </c>
      <c r="C44" s="284">
        <v>5.8479999999999999</v>
      </c>
      <c r="D44" s="284">
        <v>5.8479999999999999</v>
      </c>
      <c r="E44" s="284">
        <v>6.0936159999999999</v>
      </c>
      <c r="F44" s="284">
        <v>6.4287599999999996</v>
      </c>
      <c r="G44" s="284">
        <v>6.7051999999999996</v>
      </c>
      <c r="H44" s="284">
        <v>6.9935299999999998</v>
      </c>
      <c r="I44" s="284">
        <v>0.218</v>
      </c>
      <c r="J44" s="284">
        <v>0.10929999999999999</v>
      </c>
      <c r="K44" s="284">
        <v>0.1139</v>
      </c>
      <c r="L44" s="284">
        <v>0.12</v>
      </c>
      <c r="M44" s="284">
        <v>0.12529999999999999</v>
      </c>
      <c r="N44" s="284">
        <v>0.13070999999999999</v>
      </c>
      <c r="O44" s="295">
        <v>3</v>
      </c>
      <c r="P44" s="295">
        <v>3</v>
      </c>
      <c r="Q44" s="295">
        <v>3</v>
      </c>
      <c r="R44" s="295">
        <v>3</v>
      </c>
      <c r="S44" s="295">
        <v>3</v>
      </c>
      <c r="T44" s="286">
        <v>3</v>
      </c>
      <c r="U44" s="284">
        <v>9339</v>
      </c>
      <c r="V44" s="284">
        <v>9333</v>
      </c>
      <c r="W44" s="284">
        <v>9687.6569999999992</v>
      </c>
      <c r="X44" s="284">
        <v>10172.040000000001</v>
      </c>
      <c r="Y44" s="284">
        <v>10578.918</v>
      </c>
      <c r="Z44" s="284">
        <v>11002.07</v>
      </c>
      <c r="AA44" s="284">
        <f t="shared" si="43"/>
        <v>0.336204</v>
      </c>
      <c r="AB44" s="284">
        <f t="shared" si="42"/>
        <v>0.33598800000000001</v>
      </c>
      <c r="AC44" s="284">
        <f t="shared" si="48"/>
        <v>0.34875565200000003</v>
      </c>
      <c r="AD44" s="284">
        <f t="shared" si="49"/>
        <v>0.36619344000000004</v>
      </c>
      <c r="AE44" s="284">
        <f t="shared" si="50"/>
        <v>0.38084104800000002</v>
      </c>
      <c r="AF44" s="284">
        <f t="shared" si="51"/>
        <v>0.39607452000000004</v>
      </c>
      <c r="AG44" s="3"/>
      <c r="AH44" s="3"/>
    </row>
    <row r="45" spans="1:38" s="281" customFormat="1" ht="22.5" customHeight="1">
      <c r="A45" s="247" t="s">
        <v>7</v>
      </c>
      <c r="B45" s="279"/>
      <c r="C45" s="288">
        <f>SUM(C47:C57)</f>
        <v>1.3320000000000001</v>
      </c>
      <c r="D45" s="288">
        <f t="shared" ref="D45:AF45" si="52">SUM(D47:D57)</f>
        <v>1.754</v>
      </c>
      <c r="E45" s="288">
        <f t="shared" si="52"/>
        <v>1.9487300000000001</v>
      </c>
      <c r="F45" s="288">
        <f t="shared" si="52"/>
        <v>2.0520133999999999</v>
      </c>
      <c r="G45" s="288">
        <f t="shared" si="52"/>
        <v>2.1320389999999998</v>
      </c>
      <c r="H45" s="288">
        <f t="shared" si="52"/>
        <v>2.2151830000000001</v>
      </c>
      <c r="I45" s="288">
        <f t="shared" si="52"/>
        <v>0.372</v>
      </c>
      <c r="J45" s="288">
        <f t="shared" si="52"/>
        <v>0.47999999999999987</v>
      </c>
      <c r="K45" s="288">
        <f t="shared" si="52"/>
        <v>0.61097000000000012</v>
      </c>
      <c r="L45" s="288">
        <f t="shared" si="52"/>
        <v>0.64334000000000002</v>
      </c>
      <c r="M45" s="288">
        <f t="shared" si="52"/>
        <v>0.66842999999999986</v>
      </c>
      <c r="N45" s="288">
        <f>SUM(N47:N57)</f>
        <v>0.6945070000000001</v>
      </c>
      <c r="O45" s="288">
        <f t="shared" si="52"/>
        <v>10</v>
      </c>
      <c r="P45" s="288">
        <f t="shared" si="52"/>
        <v>11</v>
      </c>
      <c r="Q45" s="288">
        <f t="shared" si="52"/>
        <v>12</v>
      </c>
      <c r="R45" s="288">
        <f t="shared" si="52"/>
        <v>12</v>
      </c>
      <c r="S45" s="288">
        <f t="shared" si="52"/>
        <v>12</v>
      </c>
      <c r="T45" s="288">
        <f t="shared" si="52"/>
        <v>12</v>
      </c>
      <c r="U45" s="288">
        <f>AA45/O45/12*1000000</f>
        <v>13800.000000000002</v>
      </c>
      <c r="V45" s="288">
        <f t="shared" ref="V45:Z45" si="53">AB45/P45/12*1000000</f>
        <v>20303.090909090908</v>
      </c>
      <c r="W45" s="288">
        <f t="shared" si="53"/>
        <v>20785.029249999992</v>
      </c>
      <c r="X45" s="288">
        <f t="shared" si="53"/>
        <v>21616.430833333336</v>
      </c>
      <c r="Y45" s="288">
        <f t="shared" si="53"/>
        <v>22481.088</v>
      </c>
      <c r="Z45" s="288">
        <f t="shared" si="53"/>
        <v>23380.341666666667</v>
      </c>
      <c r="AA45" s="288">
        <f t="shared" si="52"/>
        <v>1.6560000000000001</v>
      </c>
      <c r="AB45" s="288">
        <f>SUM(AB47:AB57)</f>
        <v>2.6800079999999999</v>
      </c>
      <c r="AC45" s="288">
        <f t="shared" si="52"/>
        <v>2.9930442119999991</v>
      </c>
      <c r="AD45" s="288">
        <f t="shared" si="52"/>
        <v>3.1127660399999999</v>
      </c>
      <c r="AE45" s="288">
        <f t="shared" si="52"/>
        <v>3.2372766720000001</v>
      </c>
      <c r="AF45" s="288">
        <f t="shared" si="52"/>
        <v>3.3667692000000007</v>
      </c>
      <c r="AG45" s="280"/>
      <c r="AH45" s="280"/>
    </row>
    <row r="46" spans="1:38" ht="15.75" customHeight="1">
      <c r="A46" s="265" t="s">
        <v>221</v>
      </c>
      <c r="B46" s="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95"/>
      <c r="P46" s="295"/>
      <c r="Q46" s="295"/>
      <c r="R46" s="295"/>
      <c r="S46" s="295"/>
      <c r="T46" s="284"/>
      <c r="U46" s="284"/>
      <c r="V46" s="284"/>
      <c r="W46" s="284"/>
      <c r="X46" s="284"/>
      <c r="Y46" s="284"/>
      <c r="Z46" s="284"/>
      <c r="AA46" s="296"/>
      <c r="AB46" s="296"/>
      <c r="AC46" s="296"/>
      <c r="AD46" s="296"/>
      <c r="AE46" s="296"/>
      <c r="AF46" s="296"/>
      <c r="AG46" s="3"/>
      <c r="AH46" s="3"/>
    </row>
    <row r="47" spans="1:38" ht="15.6">
      <c r="A47" s="264" t="s">
        <v>330</v>
      </c>
      <c r="B47" s="276" t="s">
        <v>346</v>
      </c>
      <c r="C47" s="298">
        <v>0.32</v>
      </c>
      <c r="D47" s="298">
        <v>0.25</v>
      </c>
      <c r="E47" s="284">
        <v>0.26124999999999998</v>
      </c>
      <c r="F47" s="284">
        <v>0.27510000000000001</v>
      </c>
      <c r="G47" s="284">
        <v>0.28582999999999997</v>
      </c>
      <c r="H47" s="284">
        <v>0.29697000000000001</v>
      </c>
      <c r="I47" s="284">
        <v>9.6000000000000002E-2</v>
      </c>
      <c r="J47" s="284">
        <v>8.6999999999999994E-2</v>
      </c>
      <c r="K47" s="284">
        <v>9.0920000000000001E-2</v>
      </c>
      <c r="L47" s="284">
        <v>9.5729999999999996E-2</v>
      </c>
      <c r="M47" s="284">
        <v>9.9470000000000003E-2</v>
      </c>
      <c r="N47" s="284">
        <v>0.10335</v>
      </c>
      <c r="O47" s="295">
        <v>3</v>
      </c>
      <c r="P47" s="295">
        <v>3</v>
      </c>
      <c r="Q47" s="295">
        <v>3</v>
      </c>
      <c r="R47" s="295">
        <v>3</v>
      </c>
      <c r="S47" s="295">
        <v>3</v>
      </c>
      <c r="T47" s="286">
        <v>3</v>
      </c>
      <c r="U47" s="284">
        <v>25500</v>
      </c>
      <c r="V47" s="284">
        <v>28889</v>
      </c>
      <c r="W47" s="284">
        <v>30420.116999999998</v>
      </c>
      <c r="X47" s="284">
        <v>31636.92</v>
      </c>
      <c r="Y47" s="284">
        <v>32902.398999999998</v>
      </c>
      <c r="Z47" s="284">
        <v>34218.49</v>
      </c>
      <c r="AA47" s="284">
        <f>U47*O47*12/1000000</f>
        <v>0.91800000000000004</v>
      </c>
      <c r="AB47" s="284">
        <f>V47*P47*12/1000000</f>
        <v>1.0400039999999999</v>
      </c>
      <c r="AC47" s="284">
        <f t="shared" ref="AC47:AF57" si="54">W47*Q47*12/1000000</f>
        <v>1.0951242119999998</v>
      </c>
      <c r="AD47" s="284">
        <f t="shared" si="54"/>
        <v>1.1389291199999998</v>
      </c>
      <c r="AE47" s="284">
        <f t="shared" si="54"/>
        <v>1.1844863639999998</v>
      </c>
      <c r="AF47" s="284">
        <f t="shared" si="54"/>
        <v>1.2318656400000001</v>
      </c>
      <c r="AG47" s="3"/>
      <c r="AH47" s="3"/>
    </row>
    <row r="48" spans="1:38" ht="15.6">
      <c r="A48" s="263" t="s">
        <v>331</v>
      </c>
      <c r="B48" s="276" t="s">
        <v>341</v>
      </c>
      <c r="C48" s="298">
        <v>0.2</v>
      </c>
      <c r="D48" s="298">
        <v>0.24</v>
      </c>
      <c r="E48" s="284">
        <v>0.25080000000000002</v>
      </c>
      <c r="F48" s="284">
        <v>0.26408999999999999</v>
      </c>
      <c r="G48" s="284">
        <v>0.27439000000000002</v>
      </c>
      <c r="H48" s="284">
        <v>0.28509000000000001</v>
      </c>
      <c r="I48" s="284">
        <v>5.1999999999999998E-2</v>
      </c>
      <c r="J48" s="284">
        <v>7.1999999999999995E-2</v>
      </c>
      <c r="K48" s="284">
        <v>7.5240000000000001E-2</v>
      </c>
      <c r="L48" s="284">
        <v>7.9229999999999995E-2</v>
      </c>
      <c r="M48" s="284">
        <v>8.2320000000000004E-2</v>
      </c>
      <c r="N48" s="284">
        <v>8.5527000000000006E-2</v>
      </c>
      <c r="O48" s="295">
        <v>1</v>
      </c>
      <c r="P48" s="295">
        <v>1</v>
      </c>
      <c r="Q48" s="295">
        <v>1</v>
      </c>
      <c r="R48" s="295">
        <v>1</v>
      </c>
      <c r="S48" s="295">
        <v>1</v>
      </c>
      <c r="T48" s="286">
        <v>1</v>
      </c>
      <c r="U48" s="284">
        <v>10000</v>
      </c>
      <c r="V48" s="284">
        <v>10000</v>
      </c>
      <c r="W48" s="284">
        <v>10530</v>
      </c>
      <c r="X48" s="284">
        <v>10951.2</v>
      </c>
      <c r="Y48" s="284">
        <v>11389.248</v>
      </c>
      <c r="Z48" s="284">
        <v>11844.82</v>
      </c>
      <c r="AA48" s="284">
        <f t="shared" ref="AA48:AA53" si="55">U48*O48*12/1000000</f>
        <v>0.12</v>
      </c>
      <c r="AB48" s="284">
        <f t="shared" ref="AB48:AC57" si="56">V48*P48*12/1000000</f>
        <v>0.12</v>
      </c>
      <c r="AC48" s="284">
        <f t="shared" si="54"/>
        <v>0.12636</v>
      </c>
      <c r="AD48" s="284">
        <f t="shared" si="54"/>
        <v>0.13141440000000001</v>
      </c>
      <c r="AE48" s="284">
        <f t="shared" si="54"/>
        <v>0.136670976</v>
      </c>
      <c r="AF48" s="284">
        <f t="shared" si="54"/>
        <v>0.14213783999999999</v>
      </c>
      <c r="AG48" s="3"/>
      <c r="AH48" s="3"/>
    </row>
    <row r="49" spans="1:34" ht="14.25" customHeight="1">
      <c r="A49" s="263" t="s">
        <v>332</v>
      </c>
      <c r="B49" s="276" t="s">
        <v>347</v>
      </c>
      <c r="C49" s="298">
        <v>0</v>
      </c>
      <c r="D49" s="298">
        <v>0.04</v>
      </c>
      <c r="E49" s="299">
        <v>7.0000000000000007E-2</v>
      </c>
      <c r="F49" s="299">
        <v>7.3709999999999998E-2</v>
      </c>
      <c r="G49" s="299">
        <v>7.6579999999999995E-2</v>
      </c>
      <c r="H49" s="299">
        <v>7.9570000000000002E-2</v>
      </c>
      <c r="I49" s="284"/>
      <c r="J49" s="284">
        <v>5.3999999999999999E-2</v>
      </c>
      <c r="K49" s="299">
        <v>0.05</v>
      </c>
      <c r="L49" s="299">
        <v>5.2650000000000002E-2</v>
      </c>
      <c r="M49" s="299">
        <v>5.4699999999999999E-2</v>
      </c>
      <c r="N49" s="299">
        <v>5.6840000000000002E-2</v>
      </c>
      <c r="O49" s="295">
        <v>1</v>
      </c>
      <c r="P49" s="295">
        <v>1</v>
      </c>
      <c r="Q49" s="295">
        <v>1</v>
      </c>
      <c r="R49" s="295">
        <v>1</v>
      </c>
      <c r="S49" s="295">
        <v>1</v>
      </c>
      <c r="T49" s="286">
        <v>1</v>
      </c>
      <c r="U49" s="284">
        <v>9167</v>
      </c>
      <c r="V49" s="284">
        <v>13333</v>
      </c>
      <c r="W49" s="299">
        <v>14039.648999999999</v>
      </c>
      <c r="X49" s="299">
        <v>14601.23</v>
      </c>
      <c r="Y49" s="299">
        <v>15185.284</v>
      </c>
      <c r="Z49" s="299">
        <v>15792.7</v>
      </c>
      <c r="AA49" s="284">
        <f t="shared" si="55"/>
        <v>0.110004</v>
      </c>
      <c r="AB49" s="284">
        <f t="shared" si="56"/>
        <v>0.159996</v>
      </c>
      <c r="AC49" s="284">
        <f t="shared" si="54"/>
        <v>0.16847578799999999</v>
      </c>
      <c r="AD49" s="284">
        <f t="shared" si="54"/>
        <v>0.17521476</v>
      </c>
      <c r="AE49" s="284">
        <f t="shared" si="54"/>
        <v>0.182223408</v>
      </c>
      <c r="AF49" s="284">
        <f t="shared" si="54"/>
        <v>0.18951240000000003</v>
      </c>
      <c r="AG49" s="4"/>
      <c r="AH49" s="4"/>
    </row>
    <row r="50" spans="1:34" ht="15.75" customHeight="1">
      <c r="A50" s="266" t="s">
        <v>333</v>
      </c>
      <c r="B50" s="276" t="s">
        <v>343</v>
      </c>
      <c r="C50" s="300">
        <v>0.14000000000000001</v>
      </c>
      <c r="D50" s="300">
        <v>0.11</v>
      </c>
      <c r="E50" s="286"/>
      <c r="F50" s="286"/>
      <c r="G50" s="286"/>
      <c r="H50" s="286"/>
      <c r="I50" s="286">
        <v>7.1999999999999995E-2</v>
      </c>
      <c r="J50" s="286">
        <v>0.04</v>
      </c>
      <c r="K50" s="284"/>
      <c r="L50" s="284"/>
      <c r="M50" s="284"/>
      <c r="N50" s="284"/>
      <c r="O50" s="286">
        <v>1</v>
      </c>
      <c r="P50" s="286">
        <v>1</v>
      </c>
      <c r="Q50" s="286"/>
      <c r="R50" s="286"/>
      <c r="S50" s="286"/>
      <c r="T50" s="286"/>
      <c r="U50" s="286">
        <v>11667</v>
      </c>
      <c r="V50" s="286">
        <v>16667</v>
      </c>
      <c r="W50" s="284"/>
      <c r="X50" s="284"/>
      <c r="Y50" s="284"/>
      <c r="Z50" s="284"/>
      <c r="AA50" s="284">
        <f t="shared" si="55"/>
        <v>0.14000399999999999</v>
      </c>
      <c r="AB50" s="284">
        <f t="shared" si="56"/>
        <v>0.20000399999999999</v>
      </c>
      <c r="AC50" s="284">
        <f t="shared" si="54"/>
        <v>0</v>
      </c>
      <c r="AD50" s="284">
        <f t="shared" si="54"/>
        <v>0</v>
      </c>
      <c r="AE50" s="284">
        <f t="shared" si="54"/>
        <v>0</v>
      </c>
      <c r="AF50" s="284">
        <f t="shared" si="54"/>
        <v>0</v>
      </c>
      <c r="AG50" s="4"/>
      <c r="AH50" s="4"/>
    </row>
    <row r="51" spans="1:34" ht="15.6">
      <c r="A51" s="246" t="s">
        <v>334</v>
      </c>
      <c r="B51" s="276" t="s">
        <v>343</v>
      </c>
      <c r="C51" s="298">
        <v>0.192</v>
      </c>
      <c r="D51" s="298">
        <v>0.14399999999999999</v>
      </c>
      <c r="E51" s="284">
        <v>0.15048</v>
      </c>
      <c r="F51" s="284">
        <v>0.1584554</v>
      </c>
      <c r="G51" s="284">
        <v>0.164635</v>
      </c>
      <c r="H51" s="284">
        <v>0.17105600000000001</v>
      </c>
      <c r="I51" s="284">
        <v>5.1999999999999998E-2</v>
      </c>
      <c r="J51" s="284">
        <v>5.3999999999999999E-2</v>
      </c>
      <c r="K51" s="284">
        <v>5.6430000000000001E-2</v>
      </c>
      <c r="L51" s="284">
        <v>5.9420000000000001E-2</v>
      </c>
      <c r="M51" s="284">
        <v>6.1740000000000003E-2</v>
      </c>
      <c r="N51" s="284">
        <v>6.4149999999999999E-2</v>
      </c>
      <c r="O51" s="295">
        <v>1</v>
      </c>
      <c r="P51" s="295">
        <v>1</v>
      </c>
      <c r="Q51" s="295">
        <v>1</v>
      </c>
      <c r="R51" s="295">
        <v>1</v>
      </c>
      <c r="S51" s="295">
        <v>1</v>
      </c>
      <c r="T51" s="286">
        <v>1</v>
      </c>
      <c r="U51" s="284">
        <v>10000</v>
      </c>
      <c r="V51" s="284">
        <v>20000</v>
      </c>
      <c r="W51" s="284">
        <v>21060</v>
      </c>
      <c r="X51" s="284">
        <v>21902.400000000001</v>
      </c>
      <c r="Y51" s="284">
        <v>22778.495999999999</v>
      </c>
      <c r="Z51" s="284">
        <v>23689.64</v>
      </c>
      <c r="AA51" s="284">
        <f t="shared" si="55"/>
        <v>0.12</v>
      </c>
      <c r="AB51" s="284">
        <f t="shared" si="56"/>
        <v>0.24</v>
      </c>
      <c r="AC51" s="284">
        <f t="shared" si="54"/>
        <v>0.25272</v>
      </c>
      <c r="AD51" s="284">
        <f t="shared" si="54"/>
        <v>0.26282880000000003</v>
      </c>
      <c r="AE51" s="284">
        <f t="shared" si="54"/>
        <v>0.273341952</v>
      </c>
      <c r="AF51" s="284">
        <f t="shared" si="54"/>
        <v>0.28427567999999998</v>
      </c>
      <c r="AG51" s="4"/>
      <c r="AH51" s="4"/>
    </row>
    <row r="52" spans="1:34" ht="15.6">
      <c r="A52" s="246" t="s">
        <v>335</v>
      </c>
      <c r="B52" s="277" t="s">
        <v>341</v>
      </c>
      <c r="C52" s="298">
        <v>0.48</v>
      </c>
      <c r="D52" s="298">
        <v>0.36</v>
      </c>
      <c r="E52" s="284">
        <v>0.37619999999999998</v>
      </c>
      <c r="F52" s="284">
        <v>0.39613799999999999</v>
      </c>
      <c r="G52" s="284">
        <v>0.41158800000000001</v>
      </c>
      <c r="H52" s="284">
        <v>0.42764000000000002</v>
      </c>
      <c r="I52" s="284">
        <v>0.1</v>
      </c>
      <c r="J52" s="284">
        <v>7.4999999999999997E-2</v>
      </c>
      <c r="K52" s="284">
        <v>7.8380000000000005E-2</v>
      </c>
      <c r="L52" s="284">
        <v>8.2530000000000006E-2</v>
      </c>
      <c r="M52" s="284">
        <v>8.5750000000000007E-2</v>
      </c>
      <c r="N52" s="284">
        <v>8.9090000000000003E-2</v>
      </c>
      <c r="O52" s="295">
        <v>1</v>
      </c>
      <c r="P52" s="295">
        <v>1</v>
      </c>
      <c r="Q52" s="295">
        <v>1</v>
      </c>
      <c r="R52" s="295">
        <v>1</v>
      </c>
      <c r="S52" s="295">
        <v>1</v>
      </c>
      <c r="T52" s="286">
        <v>1</v>
      </c>
      <c r="U52" s="284">
        <v>12333</v>
      </c>
      <c r="V52" s="284">
        <v>23333</v>
      </c>
      <c r="W52" s="284">
        <v>24569.649000000001</v>
      </c>
      <c r="X52" s="284">
        <v>25552.43</v>
      </c>
      <c r="Y52" s="284">
        <v>26574.535</v>
      </c>
      <c r="Z52" s="284">
        <v>27637.51</v>
      </c>
      <c r="AA52" s="284">
        <f t="shared" si="55"/>
        <v>0.14799599999999999</v>
      </c>
      <c r="AB52" s="284">
        <f t="shared" si="56"/>
        <v>0.27999600000000002</v>
      </c>
      <c r="AC52" s="284">
        <f t="shared" si="54"/>
        <v>0.29483578799999999</v>
      </c>
      <c r="AD52" s="284">
        <f t="shared" si="54"/>
        <v>0.30662916000000001</v>
      </c>
      <c r="AE52" s="284">
        <f t="shared" si="54"/>
        <v>0.31889441999999996</v>
      </c>
      <c r="AF52" s="284">
        <f t="shared" si="54"/>
        <v>0.33165011999999999</v>
      </c>
      <c r="AG52" s="3"/>
      <c r="AH52" s="3"/>
    </row>
    <row r="53" spans="1:34" ht="14.25" customHeight="1">
      <c r="A53" s="246" t="s">
        <v>336</v>
      </c>
      <c r="B53" s="277" t="s">
        <v>341</v>
      </c>
      <c r="C53" s="284"/>
      <c r="D53" s="284">
        <v>0.24</v>
      </c>
      <c r="E53" s="284">
        <v>0.2</v>
      </c>
      <c r="F53" s="284">
        <v>0.21060000000000001</v>
      </c>
      <c r="G53" s="284">
        <v>0.21881300000000001</v>
      </c>
      <c r="H53" s="284">
        <v>0.22734699999999999</v>
      </c>
      <c r="I53" s="284"/>
      <c r="J53" s="284">
        <v>0.03</v>
      </c>
      <c r="K53" s="284">
        <v>7.0000000000000007E-2</v>
      </c>
      <c r="L53" s="284">
        <v>7.3709999999999998E-2</v>
      </c>
      <c r="M53" s="284">
        <v>7.6579999999999995E-2</v>
      </c>
      <c r="N53" s="284">
        <v>7.9570000000000002E-2</v>
      </c>
      <c r="O53" s="295">
        <v>1</v>
      </c>
      <c r="P53" s="295">
        <v>1</v>
      </c>
      <c r="Q53" s="295">
        <v>1</v>
      </c>
      <c r="R53" s="295">
        <v>1</v>
      </c>
      <c r="S53" s="295">
        <v>1</v>
      </c>
      <c r="T53" s="286">
        <v>1</v>
      </c>
      <c r="U53" s="284">
        <v>8333</v>
      </c>
      <c r="V53" s="284">
        <v>16667</v>
      </c>
      <c r="W53" s="284">
        <v>17550.350999999999</v>
      </c>
      <c r="X53" s="284">
        <v>18252.37</v>
      </c>
      <c r="Y53" s="284">
        <v>18982.46</v>
      </c>
      <c r="Z53" s="284">
        <v>19741.759999999998</v>
      </c>
      <c r="AA53" s="284">
        <f t="shared" si="55"/>
        <v>9.9996000000000002E-2</v>
      </c>
      <c r="AB53" s="284">
        <f t="shared" si="56"/>
        <v>0.20000399999999999</v>
      </c>
      <c r="AC53" s="284">
        <f t="shared" si="54"/>
        <v>0.21060421200000001</v>
      </c>
      <c r="AD53" s="284">
        <f t="shared" si="54"/>
        <v>0.21902843999999999</v>
      </c>
      <c r="AE53" s="284">
        <f t="shared" si="54"/>
        <v>0.22778952</v>
      </c>
      <c r="AF53" s="284">
        <f t="shared" si="54"/>
        <v>0.23690111999999999</v>
      </c>
      <c r="AG53" s="3"/>
      <c r="AH53" s="3"/>
    </row>
    <row r="54" spans="1:34" ht="15.75" customHeight="1">
      <c r="A54" s="246" t="s">
        <v>337</v>
      </c>
      <c r="B54" s="277" t="s">
        <v>341</v>
      </c>
      <c r="C54" s="284"/>
      <c r="D54" s="284">
        <v>0.23</v>
      </c>
      <c r="E54" s="284">
        <v>0.15</v>
      </c>
      <c r="F54" s="284">
        <v>0.15795000000000001</v>
      </c>
      <c r="G54" s="284">
        <v>0.16411000000000001</v>
      </c>
      <c r="H54" s="284">
        <v>0.17050999999999999</v>
      </c>
      <c r="I54" s="284"/>
      <c r="J54" s="284">
        <v>3.7999999999999999E-2</v>
      </c>
      <c r="K54" s="284">
        <v>0.1</v>
      </c>
      <c r="L54" s="284">
        <v>0.1053</v>
      </c>
      <c r="M54" s="284">
        <v>0.10940999999999999</v>
      </c>
      <c r="N54" s="284">
        <v>0.11366999999999999</v>
      </c>
      <c r="O54" s="295">
        <v>1</v>
      </c>
      <c r="P54" s="295">
        <v>1</v>
      </c>
      <c r="Q54" s="295">
        <v>1</v>
      </c>
      <c r="R54" s="295">
        <v>1</v>
      </c>
      <c r="S54" s="295">
        <v>1</v>
      </c>
      <c r="T54" s="286">
        <v>1</v>
      </c>
      <c r="U54" s="284"/>
      <c r="V54" s="284">
        <v>16667</v>
      </c>
      <c r="W54" s="284">
        <v>17550.350999999999</v>
      </c>
      <c r="X54" s="284">
        <v>18252.38</v>
      </c>
      <c r="Y54" s="284">
        <v>18982.46</v>
      </c>
      <c r="Z54" s="284">
        <v>19741.759999999998</v>
      </c>
      <c r="AA54" s="284"/>
      <c r="AB54" s="284">
        <f t="shared" si="56"/>
        <v>0.20000399999999999</v>
      </c>
      <c r="AC54" s="284">
        <f t="shared" si="54"/>
        <v>0.21060421200000001</v>
      </c>
      <c r="AD54" s="284">
        <f t="shared" si="54"/>
        <v>0.21902856000000001</v>
      </c>
      <c r="AE54" s="284">
        <f t="shared" si="54"/>
        <v>0.22778952</v>
      </c>
      <c r="AF54" s="284">
        <f t="shared" si="54"/>
        <v>0.23690111999999999</v>
      </c>
      <c r="AG54" s="3"/>
      <c r="AH54" s="3"/>
    </row>
    <row r="55" spans="1:34" ht="15.6">
      <c r="A55" s="246" t="s">
        <v>338</v>
      </c>
      <c r="B55" s="277" t="s">
        <v>348</v>
      </c>
      <c r="C55" s="284"/>
      <c r="D55" s="284">
        <v>0.14000000000000001</v>
      </c>
      <c r="E55" s="284">
        <v>0.3</v>
      </c>
      <c r="F55" s="284">
        <v>0.31590000000000001</v>
      </c>
      <c r="G55" s="284">
        <v>0.32822000000000001</v>
      </c>
      <c r="H55" s="284">
        <v>0.34101999999999999</v>
      </c>
      <c r="I55" s="284"/>
      <c r="J55" s="284">
        <v>0.03</v>
      </c>
      <c r="K55" s="284">
        <v>0.05</v>
      </c>
      <c r="L55" s="284">
        <v>5.2650000000000002E-2</v>
      </c>
      <c r="M55" s="284">
        <v>5.4699999999999999E-2</v>
      </c>
      <c r="N55" s="284">
        <v>5.6840000000000002E-2</v>
      </c>
      <c r="O55" s="295"/>
      <c r="P55" s="295">
        <v>1</v>
      </c>
      <c r="Q55" s="295">
        <v>1</v>
      </c>
      <c r="R55" s="295">
        <v>1</v>
      </c>
      <c r="S55" s="295">
        <v>1</v>
      </c>
      <c r="T55" s="286">
        <v>1</v>
      </c>
      <c r="U55" s="284"/>
      <c r="V55" s="284">
        <v>20000</v>
      </c>
      <c r="W55" s="284">
        <v>21060</v>
      </c>
      <c r="X55" s="284">
        <v>21902.400000000001</v>
      </c>
      <c r="Y55" s="284">
        <v>22778.495999999999</v>
      </c>
      <c r="Z55" s="284">
        <v>23689.64</v>
      </c>
      <c r="AA55" s="284"/>
      <c r="AB55" s="284">
        <f t="shared" si="56"/>
        <v>0.24</v>
      </c>
      <c r="AC55" s="284">
        <f t="shared" si="56"/>
        <v>0.25272</v>
      </c>
      <c r="AD55" s="284">
        <f t="shared" si="54"/>
        <v>0.26282880000000003</v>
      </c>
      <c r="AE55" s="284">
        <f t="shared" si="54"/>
        <v>0.273341952</v>
      </c>
      <c r="AF55" s="284">
        <f t="shared" si="54"/>
        <v>0.28427567999999998</v>
      </c>
      <c r="AG55" s="3"/>
      <c r="AH55" s="3"/>
    </row>
    <row r="56" spans="1:34" ht="15.6">
      <c r="A56" s="266" t="s">
        <v>339</v>
      </c>
      <c r="B56" s="277" t="s">
        <v>349</v>
      </c>
      <c r="C56" s="284"/>
      <c r="D56" s="284"/>
      <c r="E56" s="298">
        <v>0.1</v>
      </c>
      <c r="F56" s="284">
        <v>0.1053</v>
      </c>
      <c r="G56" s="284">
        <v>0.109407</v>
      </c>
      <c r="H56" s="284">
        <v>0.113674</v>
      </c>
      <c r="I56" s="284"/>
      <c r="J56" s="284"/>
      <c r="K56" s="298">
        <v>0.03</v>
      </c>
      <c r="L56" s="284">
        <v>3.159E-2</v>
      </c>
      <c r="M56" s="284">
        <v>3.2820000000000002E-2</v>
      </c>
      <c r="N56" s="284">
        <v>3.4099999999999998E-2</v>
      </c>
      <c r="O56" s="286"/>
      <c r="P56" s="286"/>
      <c r="Q56" s="295">
        <v>1</v>
      </c>
      <c r="R56" s="295">
        <v>1</v>
      </c>
      <c r="S56" s="295">
        <v>1</v>
      </c>
      <c r="T56" s="286">
        <v>1</v>
      </c>
      <c r="U56" s="284"/>
      <c r="V56" s="284"/>
      <c r="W56" s="298">
        <v>15900</v>
      </c>
      <c r="X56" s="284">
        <v>16536</v>
      </c>
      <c r="Y56" s="284">
        <v>17197.439999999999</v>
      </c>
      <c r="Z56" s="284">
        <v>17885.400000000001</v>
      </c>
      <c r="AA56" s="296"/>
      <c r="AB56" s="296"/>
      <c r="AC56" s="284">
        <f t="shared" si="56"/>
        <v>0.1908</v>
      </c>
      <c r="AD56" s="284">
        <f t="shared" si="54"/>
        <v>0.198432</v>
      </c>
      <c r="AE56" s="284">
        <f t="shared" si="54"/>
        <v>0.20636927999999996</v>
      </c>
      <c r="AF56" s="284">
        <f t="shared" si="54"/>
        <v>0.2146248</v>
      </c>
      <c r="AG56" s="3"/>
      <c r="AH56" s="3"/>
    </row>
    <row r="57" spans="1:34" ht="15" customHeight="1">
      <c r="A57" s="266" t="s">
        <v>340</v>
      </c>
      <c r="B57" s="277" t="s">
        <v>350</v>
      </c>
      <c r="C57" s="284"/>
      <c r="D57" s="284"/>
      <c r="E57" s="298">
        <v>0.09</v>
      </c>
      <c r="F57" s="284">
        <v>9.4769999999999993E-2</v>
      </c>
      <c r="G57" s="284">
        <v>9.8465999999999998E-2</v>
      </c>
      <c r="H57" s="284">
        <v>0.10230599999999999</v>
      </c>
      <c r="I57" s="284"/>
      <c r="J57" s="284"/>
      <c r="K57" s="298">
        <v>0.01</v>
      </c>
      <c r="L57" s="284">
        <v>1.0529999999999999E-2</v>
      </c>
      <c r="M57" s="284">
        <v>1.094E-2</v>
      </c>
      <c r="N57" s="284">
        <v>1.137E-2</v>
      </c>
      <c r="O57" s="286"/>
      <c r="P57" s="286"/>
      <c r="Q57" s="295">
        <v>1</v>
      </c>
      <c r="R57" s="295">
        <v>1</v>
      </c>
      <c r="S57" s="295">
        <v>1</v>
      </c>
      <c r="T57" s="286">
        <v>1</v>
      </c>
      <c r="U57" s="284"/>
      <c r="V57" s="284"/>
      <c r="W57" s="298">
        <v>15900</v>
      </c>
      <c r="X57" s="284">
        <v>16536</v>
      </c>
      <c r="Y57" s="284">
        <v>17197.439999999999</v>
      </c>
      <c r="Z57" s="284">
        <v>17885.400000000001</v>
      </c>
      <c r="AA57" s="296"/>
      <c r="AB57" s="296"/>
      <c r="AC57" s="284">
        <f t="shared" si="56"/>
        <v>0.1908</v>
      </c>
      <c r="AD57" s="284">
        <f t="shared" si="54"/>
        <v>0.198432</v>
      </c>
      <c r="AE57" s="284">
        <f t="shared" si="54"/>
        <v>0.20636927999999996</v>
      </c>
      <c r="AF57" s="284">
        <f t="shared" si="54"/>
        <v>0.2146248</v>
      </c>
      <c r="AG57" s="3"/>
      <c r="AH57" s="3"/>
    </row>
    <row r="58" spans="1:34" s="194" customFormat="1" ht="15.6">
      <c r="A58" s="267" t="s">
        <v>225</v>
      </c>
      <c r="B58" s="268"/>
      <c r="C58" s="292">
        <f>C8+C12+C15+C20+C24+C27+C31+C34+C37+C45</f>
        <v>2518.5120000000002</v>
      </c>
      <c r="D58" s="292">
        <f t="shared" ref="D58:AF58" si="57">D8+D12+D15+D20+D24+D27+D31+D34+D37+D45</f>
        <v>2627.9390000000003</v>
      </c>
      <c r="E58" s="292">
        <f t="shared" si="57"/>
        <v>3011.122218</v>
      </c>
      <c r="F58" s="292">
        <f t="shared" si="57"/>
        <v>3129.6577334000003</v>
      </c>
      <c r="G58" s="292">
        <f t="shared" si="57"/>
        <v>3228.7522190000004</v>
      </c>
      <c r="H58" s="292">
        <f t="shared" si="57"/>
        <v>3330.8786929999997</v>
      </c>
      <c r="I58" s="292">
        <f t="shared" si="57"/>
        <v>147.58500000000001</v>
      </c>
      <c r="J58" s="292">
        <f t="shared" si="57"/>
        <v>219.03290000000001</v>
      </c>
      <c r="K58" s="292">
        <f t="shared" si="57"/>
        <v>191.64940999999999</v>
      </c>
      <c r="L58" s="292">
        <f t="shared" si="57"/>
        <v>184.14676</v>
      </c>
      <c r="M58" s="292">
        <f t="shared" si="57"/>
        <v>194.14950000000002</v>
      </c>
      <c r="N58" s="292">
        <f t="shared" si="57"/>
        <v>201.43614699999998</v>
      </c>
      <c r="O58" s="292">
        <f t="shared" si="57"/>
        <v>1254</v>
      </c>
      <c r="P58" s="292">
        <f t="shared" si="57"/>
        <v>1144</v>
      </c>
      <c r="Q58" s="292">
        <f t="shared" si="57"/>
        <v>1140.5</v>
      </c>
      <c r="R58" s="292">
        <f t="shared" si="57"/>
        <v>1097.5</v>
      </c>
      <c r="S58" s="292">
        <f t="shared" si="57"/>
        <v>1097</v>
      </c>
      <c r="T58" s="292">
        <f t="shared" si="57"/>
        <v>1101</v>
      </c>
      <c r="U58" s="292">
        <f>AA58/O58/12*1000000</f>
        <v>30697.093700159494</v>
      </c>
      <c r="V58" s="292">
        <f t="shared" ref="V58:Z58" si="58">AB58/P58/12*1000000</f>
        <v>36199.94813519813</v>
      </c>
      <c r="W58" s="292">
        <f t="shared" si="58"/>
        <v>36703.367595499047</v>
      </c>
      <c r="X58" s="293">
        <f t="shared" si="58"/>
        <v>39414.494514806378</v>
      </c>
      <c r="Y58" s="292">
        <f t="shared" si="58"/>
        <v>40586.527949559393</v>
      </c>
      <c r="Z58" s="292">
        <f t="shared" si="58"/>
        <v>41566.9754299122</v>
      </c>
      <c r="AA58" s="292">
        <f t="shared" si="57"/>
        <v>461.92986600000006</v>
      </c>
      <c r="AB58" s="292">
        <f t="shared" si="57"/>
        <v>496.95288799999997</v>
      </c>
      <c r="AC58" s="292">
        <f t="shared" si="57"/>
        <v>502.32228891199998</v>
      </c>
      <c r="AD58" s="292">
        <f t="shared" si="57"/>
        <v>519.08889276000002</v>
      </c>
      <c r="AE58" s="292">
        <f t="shared" si="57"/>
        <v>534.28105392799989</v>
      </c>
      <c r="AF58" s="292">
        <f t="shared" si="57"/>
        <v>549.18287938000003</v>
      </c>
    </row>
    <row r="59" spans="1:34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</sheetData>
  <mergeCells count="30">
    <mergeCell ref="C2:J2"/>
    <mergeCell ref="K2:N2"/>
    <mergeCell ref="D6:D7"/>
    <mergeCell ref="J6:J7"/>
    <mergeCell ref="C4:N4"/>
    <mergeCell ref="F6:H6"/>
    <mergeCell ref="I6:I7"/>
    <mergeCell ref="I5:N5"/>
    <mergeCell ref="C5:H5"/>
    <mergeCell ref="O4:AF4"/>
    <mergeCell ref="U5:Z5"/>
    <mergeCell ref="AA6:AA7"/>
    <mergeCell ref="AC6:AC7"/>
    <mergeCell ref="AD6:AF6"/>
    <mergeCell ref="P6:P7"/>
    <mergeCell ref="V6:V7"/>
    <mergeCell ref="R6:T6"/>
    <mergeCell ref="AA5:AF5"/>
    <mergeCell ref="AB6:AB7"/>
    <mergeCell ref="U6:U7"/>
    <mergeCell ref="W6:W7"/>
    <mergeCell ref="X6:Z6"/>
    <mergeCell ref="O5:T5"/>
    <mergeCell ref="Q6:Q7"/>
    <mergeCell ref="O6:O7"/>
    <mergeCell ref="B4:B7"/>
    <mergeCell ref="C6:C7"/>
    <mergeCell ref="E6:E7"/>
    <mergeCell ref="K6:K7"/>
    <mergeCell ref="L6:N6"/>
  </mergeCells>
  <phoneticPr fontId="15" type="noConversion"/>
  <printOptions horizontalCentered="1"/>
  <pageMargins left="0.19685039370078741" right="0" top="0.19685039370078741" bottom="0.19685039370078741" header="0.11811023622047245" footer="0.11811023622047245"/>
  <pageSetup paperSize="9" scale="36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indexed="50"/>
  </sheetPr>
  <dimension ref="A1:AF51"/>
  <sheetViews>
    <sheetView view="pageBreakPreview" zoomScale="60" zoomScaleNormal="60" workbookViewId="0">
      <selection activeCell="P24" sqref="P24:T24"/>
    </sheetView>
  </sheetViews>
  <sheetFormatPr defaultRowHeight="13.2"/>
  <cols>
    <col min="1" max="1" width="94.33203125" customWidth="1"/>
    <col min="2" max="2" width="24.33203125" style="30" customWidth="1"/>
    <col min="3" max="5" width="13.5546875" bestFit="1" customWidth="1"/>
    <col min="6" max="6" width="13.6640625" customWidth="1"/>
    <col min="7" max="8" width="13.5546875" bestFit="1" customWidth="1"/>
    <col min="9" max="9" width="20.5546875" style="25" customWidth="1"/>
    <col min="10" max="11" width="16.33203125" customWidth="1"/>
    <col min="12" max="12" width="16.88671875" customWidth="1"/>
    <col min="13" max="13" width="16" customWidth="1"/>
    <col min="14" max="14" width="16.109375" customWidth="1"/>
    <col min="15" max="15" width="16.88671875" customWidth="1"/>
    <col min="16" max="19" width="15.6640625" bestFit="1" customWidth="1"/>
    <col min="20" max="20" width="14.5546875" customWidth="1"/>
  </cols>
  <sheetData>
    <row r="1" spans="1:32" ht="22.5" customHeight="1">
      <c r="A1" s="22"/>
      <c r="B1" s="25"/>
      <c r="C1" s="22"/>
      <c r="D1" s="22"/>
      <c r="E1" s="22"/>
      <c r="F1" s="22"/>
      <c r="G1" s="22"/>
      <c r="H1" s="22"/>
      <c r="I1" s="23"/>
      <c r="J1" s="23"/>
      <c r="K1" s="23"/>
      <c r="L1" s="23"/>
      <c r="M1" s="23"/>
      <c r="N1" s="367" t="s">
        <v>65</v>
      </c>
      <c r="O1" s="367"/>
      <c r="P1" s="367"/>
      <c r="Q1" s="367"/>
      <c r="R1" s="367"/>
      <c r="S1" s="367"/>
      <c r="T1" s="367"/>
      <c r="U1" s="19"/>
      <c r="V1" s="19"/>
      <c r="W1" s="19"/>
      <c r="X1" s="19"/>
      <c r="Y1" s="19"/>
      <c r="Z1" s="19"/>
      <c r="AA1" s="19"/>
    </row>
    <row r="2" spans="1:32" ht="82.5" customHeight="1">
      <c r="A2" s="371" t="s">
        <v>71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176"/>
    </row>
    <row r="3" spans="1:32" ht="21">
      <c r="A3" s="372" t="s">
        <v>32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177"/>
    </row>
    <row r="5" spans="1:32" ht="97.5" customHeight="1">
      <c r="A5" s="373" t="s">
        <v>56</v>
      </c>
      <c r="B5" s="368" t="s">
        <v>73</v>
      </c>
      <c r="C5" s="369"/>
      <c r="D5" s="369"/>
      <c r="E5" s="369"/>
      <c r="F5" s="369"/>
      <c r="G5" s="369"/>
      <c r="H5" s="370"/>
      <c r="I5" s="374" t="s">
        <v>33</v>
      </c>
      <c r="J5" s="369" t="s">
        <v>285</v>
      </c>
      <c r="K5" s="369"/>
      <c r="L5" s="369"/>
      <c r="M5" s="369"/>
      <c r="N5" s="369"/>
      <c r="O5" s="370"/>
      <c r="P5" s="374" t="s">
        <v>192</v>
      </c>
      <c r="Q5" s="374"/>
      <c r="R5" s="374"/>
      <c r="S5" s="374"/>
      <c r="T5" s="37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78.75" customHeight="1">
      <c r="A6" s="373"/>
      <c r="B6" s="158" t="s">
        <v>9</v>
      </c>
      <c r="C6" s="158" t="s">
        <v>251</v>
      </c>
      <c r="D6" s="158" t="s">
        <v>250</v>
      </c>
      <c r="E6" s="158" t="s">
        <v>257</v>
      </c>
      <c r="F6" s="158" t="s">
        <v>259</v>
      </c>
      <c r="G6" s="158" t="s">
        <v>268</v>
      </c>
      <c r="H6" s="158" t="s">
        <v>273</v>
      </c>
      <c r="I6" s="374"/>
      <c r="J6" s="178" t="str">
        <f t="shared" ref="J6:O6" si="0">C6</f>
        <v>2021 г.</v>
      </c>
      <c r="K6" s="178" t="str">
        <f t="shared" si="0"/>
        <v>2022 г.</v>
      </c>
      <c r="L6" s="178" t="str">
        <f t="shared" si="0"/>
        <v>2023 г.</v>
      </c>
      <c r="M6" s="178" t="str">
        <f t="shared" si="0"/>
        <v>2024 г.</v>
      </c>
      <c r="N6" s="178" t="str">
        <f t="shared" si="0"/>
        <v>2025 г.</v>
      </c>
      <c r="O6" s="178" t="str">
        <f t="shared" si="0"/>
        <v>2026 г.</v>
      </c>
      <c r="P6" s="178" t="str">
        <f>D6</f>
        <v>2022 г.</v>
      </c>
      <c r="Q6" s="182" t="str">
        <f t="shared" ref="Q6:T6" si="1">E6</f>
        <v>2023 г.</v>
      </c>
      <c r="R6" s="182" t="str">
        <f t="shared" si="1"/>
        <v>2024 г.</v>
      </c>
      <c r="S6" s="182" t="str">
        <f t="shared" si="1"/>
        <v>2025 г.</v>
      </c>
      <c r="T6" s="182" t="str">
        <f t="shared" si="1"/>
        <v>2026 г.</v>
      </c>
      <c r="U6" s="171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05">
      <c r="A7" s="159" t="s">
        <v>34</v>
      </c>
      <c r="B7" s="160">
        <v>1</v>
      </c>
      <c r="C7" s="160">
        <v>2</v>
      </c>
      <c r="D7" s="160">
        <v>3</v>
      </c>
      <c r="E7" s="160">
        <v>4</v>
      </c>
      <c r="F7" s="160">
        <v>5</v>
      </c>
      <c r="G7" s="160">
        <v>6</v>
      </c>
      <c r="H7" s="160">
        <v>7</v>
      </c>
      <c r="I7" s="160">
        <v>8</v>
      </c>
      <c r="J7" s="160">
        <v>9</v>
      </c>
      <c r="K7" s="160">
        <v>10</v>
      </c>
      <c r="L7" s="160">
        <v>11</v>
      </c>
      <c r="M7" s="160">
        <v>12</v>
      </c>
      <c r="N7" s="160">
        <v>13</v>
      </c>
      <c r="O7" s="160">
        <v>14</v>
      </c>
      <c r="P7" s="161" t="s">
        <v>252</v>
      </c>
      <c r="Q7" s="161" t="s">
        <v>253</v>
      </c>
      <c r="R7" s="161" t="s">
        <v>254</v>
      </c>
      <c r="S7" s="161" t="s">
        <v>255</v>
      </c>
      <c r="T7" s="161" t="s">
        <v>256</v>
      </c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ht="27.6">
      <c r="A8" s="375" t="s">
        <v>35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6"/>
      <c r="T8" s="376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ht="27.6">
      <c r="A9" s="384" t="s">
        <v>234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</row>
    <row r="10" spans="1:32" ht="22.8">
      <c r="A10" s="201" t="s">
        <v>226</v>
      </c>
      <c r="B10" s="226"/>
      <c r="C10" s="202"/>
      <c r="D10" s="202"/>
      <c r="E10" s="202"/>
      <c r="F10" s="202"/>
      <c r="G10" s="202"/>
      <c r="H10" s="202"/>
      <c r="I10" s="226"/>
      <c r="J10" s="220"/>
      <c r="K10" s="220"/>
      <c r="L10" s="220"/>
      <c r="M10" s="220"/>
      <c r="N10" s="220"/>
      <c r="O10" s="220"/>
      <c r="P10" s="227"/>
      <c r="Q10" s="227"/>
      <c r="R10" s="227"/>
      <c r="S10" s="227"/>
      <c r="T10" s="227"/>
    </row>
    <row r="11" spans="1:32" ht="45.6">
      <c r="A11" s="203" t="s">
        <v>227</v>
      </c>
      <c r="B11" s="204" t="s">
        <v>39</v>
      </c>
      <c r="C11" s="196">
        <v>68.23</v>
      </c>
      <c r="D11" s="196">
        <v>116.155</v>
      </c>
      <c r="E11" s="197">
        <v>85</v>
      </c>
      <c r="F11" s="197">
        <v>85</v>
      </c>
      <c r="G11" s="197">
        <v>85</v>
      </c>
      <c r="H11" s="197">
        <v>85</v>
      </c>
      <c r="I11" s="198">
        <v>318.45999999999998</v>
      </c>
      <c r="J11" s="228">
        <f>C11*I11</f>
        <v>21728.525799999999</v>
      </c>
      <c r="K11" s="228">
        <f>D11*I11</f>
        <v>36990.721299999997</v>
      </c>
      <c r="L11" s="228">
        <f>E11*I11</f>
        <v>27069.1</v>
      </c>
      <c r="M11" s="228">
        <f>F11*I11</f>
        <v>27069.1</v>
      </c>
      <c r="N11" s="228">
        <f>G11*I11</f>
        <v>27069.1</v>
      </c>
      <c r="O11" s="228">
        <f>H11*I11</f>
        <v>27069.1</v>
      </c>
      <c r="P11" s="229">
        <f>K11/J11*100</f>
        <v>170.24036347647663</v>
      </c>
      <c r="Q11" s="229">
        <f t="shared" ref="Q11:T11" si="2">L11/K11*100</f>
        <v>73.178081012440273</v>
      </c>
      <c r="R11" s="229">
        <f t="shared" si="2"/>
        <v>100</v>
      </c>
      <c r="S11" s="229">
        <f t="shared" si="2"/>
        <v>100</v>
      </c>
      <c r="T11" s="229">
        <f t="shared" si="2"/>
        <v>100</v>
      </c>
    </row>
    <row r="12" spans="1:32" ht="45.6">
      <c r="A12" s="203" t="s">
        <v>228</v>
      </c>
      <c r="B12" s="204" t="s">
        <v>39</v>
      </c>
      <c r="C12" s="197"/>
      <c r="D12" s="197"/>
      <c r="E12" s="197"/>
      <c r="F12" s="197"/>
      <c r="G12" s="197"/>
      <c r="H12" s="197"/>
      <c r="I12" s="198">
        <v>736.5</v>
      </c>
      <c r="J12" s="228"/>
      <c r="K12" s="228"/>
      <c r="L12" s="228"/>
      <c r="M12" s="228"/>
      <c r="N12" s="228"/>
      <c r="O12" s="228"/>
      <c r="P12" s="229"/>
      <c r="Q12" s="229"/>
      <c r="R12" s="229"/>
      <c r="S12" s="229"/>
      <c r="T12" s="229"/>
    </row>
    <row r="13" spans="1:32" ht="22.8">
      <c r="A13" s="203" t="s">
        <v>229</v>
      </c>
      <c r="B13" s="204" t="s">
        <v>39</v>
      </c>
      <c r="C13" s="197"/>
      <c r="D13" s="197"/>
      <c r="E13" s="197"/>
      <c r="F13" s="197"/>
      <c r="G13" s="197"/>
      <c r="H13" s="197"/>
      <c r="I13" s="198">
        <v>465.9</v>
      </c>
      <c r="J13" s="228"/>
      <c r="K13" s="228"/>
      <c r="L13" s="228"/>
      <c r="M13" s="228"/>
      <c r="N13" s="228"/>
      <c r="O13" s="228"/>
      <c r="P13" s="229"/>
      <c r="Q13" s="229"/>
      <c r="R13" s="229"/>
      <c r="S13" s="229"/>
      <c r="T13" s="229"/>
    </row>
    <row r="14" spans="1:32" ht="22.8">
      <c r="A14" s="205" t="s">
        <v>37</v>
      </c>
      <c r="B14" s="206" t="s">
        <v>55</v>
      </c>
      <c r="C14" s="199"/>
      <c r="D14" s="199"/>
      <c r="E14" s="199"/>
      <c r="F14" s="199"/>
      <c r="G14" s="199" t="s">
        <v>55</v>
      </c>
      <c r="H14" s="199"/>
      <c r="I14" s="200" t="s">
        <v>55</v>
      </c>
      <c r="J14" s="225">
        <f>J11</f>
        <v>21728.525799999999</v>
      </c>
      <c r="K14" s="225">
        <f t="shared" ref="K14:O14" si="3">K11</f>
        <v>36990.721299999997</v>
      </c>
      <c r="L14" s="225">
        <f t="shared" si="3"/>
        <v>27069.1</v>
      </c>
      <c r="M14" s="225">
        <f t="shared" si="3"/>
        <v>27069.1</v>
      </c>
      <c r="N14" s="225">
        <f t="shared" si="3"/>
        <v>27069.1</v>
      </c>
      <c r="O14" s="225">
        <f t="shared" si="3"/>
        <v>27069.1</v>
      </c>
      <c r="P14" s="230">
        <f>P11</f>
        <v>170.24036347647663</v>
      </c>
      <c r="Q14" s="230">
        <f t="shared" ref="Q14:T14" si="4">Q11</f>
        <v>73.178081012440273</v>
      </c>
      <c r="R14" s="230">
        <f t="shared" si="4"/>
        <v>100</v>
      </c>
      <c r="S14" s="230">
        <f t="shared" si="4"/>
        <v>100</v>
      </c>
      <c r="T14" s="230">
        <f t="shared" si="4"/>
        <v>100</v>
      </c>
    </row>
    <row r="15" spans="1:32" ht="27" customHeight="1">
      <c r="A15" s="377" t="s">
        <v>233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</row>
    <row r="16" spans="1:32" ht="45.6">
      <c r="A16" s="207" t="s">
        <v>235</v>
      </c>
      <c r="B16" s="208" t="s">
        <v>54</v>
      </c>
      <c r="C16" s="202"/>
      <c r="D16" s="202"/>
      <c r="E16" s="202"/>
      <c r="F16" s="202"/>
      <c r="G16" s="202"/>
      <c r="H16" s="202"/>
      <c r="I16" s="209">
        <v>1700.21</v>
      </c>
      <c r="J16" s="220"/>
      <c r="K16" s="220"/>
      <c r="L16" s="220"/>
      <c r="M16" s="220"/>
      <c r="N16" s="220"/>
      <c r="O16" s="220"/>
      <c r="P16" s="227"/>
      <c r="Q16" s="227"/>
      <c r="R16" s="227"/>
      <c r="S16" s="227"/>
      <c r="T16" s="227"/>
    </row>
    <row r="17" spans="1:20" ht="76.8" customHeight="1">
      <c r="A17" s="210" t="s">
        <v>236</v>
      </c>
      <c r="B17" s="211" t="s">
        <v>54</v>
      </c>
      <c r="C17" s="197"/>
      <c r="D17" s="197"/>
      <c r="E17" s="197"/>
      <c r="F17" s="197"/>
      <c r="G17" s="197"/>
      <c r="H17" s="197"/>
      <c r="I17" s="198">
        <v>209.74</v>
      </c>
      <c r="J17" s="228"/>
      <c r="K17" s="228"/>
      <c r="L17" s="228"/>
      <c r="M17" s="228"/>
      <c r="N17" s="228"/>
      <c r="O17" s="228"/>
      <c r="P17" s="229"/>
      <c r="Q17" s="229"/>
      <c r="R17" s="229"/>
      <c r="S17" s="229"/>
      <c r="T17" s="229"/>
    </row>
    <row r="18" spans="1:20" ht="27" customHeight="1">
      <c r="A18" s="203" t="s">
        <v>237</v>
      </c>
      <c r="B18" s="211" t="s">
        <v>54</v>
      </c>
      <c r="C18" s="197"/>
      <c r="D18" s="197"/>
      <c r="E18" s="197"/>
      <c r="F18" s="197"/>
      <c r="G18" s="197"/>
      <c r="H18" s="197"/>
      <c r="I18" s="198">
        <v>282.60000000000002</v>
      </c>
      <c r="J18" s="228"/>
      <c r="K18" s="228"/>
      <c r="L18" s="228"/>
      <c r="M18" s="228"/>
      <c r="N18" s="228"/>
      <c r="O18" s="228"/>
      <c r="P18" s="229"/>
      <c r="Q18" s="229"/>
      <c r="R18" s="229"/>
      <c r="S18" s="229"/>
      <c r="T18" s="229"/>
    </row>
    <row r="19" spans="1:20" ht="54" customHeight="1">
      <c r="A19" s="210" t="s">
        <v>238</v>
      </c>
      <c r="B19" s="211" t="s">
        <v>242</v>
      </c>
      <c r="C19" s="197"/>
      <c r="D19" s="197"/>
      <c r="E19" s="197"/>
      <c r="F19" s="197"/>
      <c r="G19" s="197"/>
      <c r="H19" s="197"/>
      <c r="I19" s="198">
        <v>501.51</v>
      </c>
      <c r="J19" s="228"/>
      <c r="K19" s="228"/>
      <c r="L19" s="228"/>
      <c r="M19" s="228"/>
      <c r="N19" s="228"/>
      <c r="O19" s="228"/>
      <c r="P19" s="229"/>
      <c r="Q19" s="229"/>
      <c r="R19" s="229"/>
      <c r="S19" s="229"/>
      <c r="T19" s="229"/>
    </row>
    <row r="20" spans="1:20" ht="52.5" customHeight="1">
      <c r="A20" s="203" t="s">
        <v>239</v>
      </c>
      <c r="B20" s="211" t="s">
        <v>242</v>
      </c>
      <c r="C20" s="197"/>
      <c r="D20" s="197"/>
      <c r="E20" s="197"/>
      <c r="F20" s="197"/>
      <c r="G20" s="197"/>
      <c r="H20" s="197"/>
      <c r="I20" s="198">
        <v>444.92</v>
      </c>
      <c r="J20" s="228"/>
      <c r="K20" s="228"/>
      <c r="L20" s="228"/>
      <c r="M20" s="228"/>
      <c r="N20" s="228"/>
      <c r="O20" s="228"/>
      <c r="P20" s="229"/>
      <c r="Q20" s="229"/>
      <c r="R20" s="229"/>
      <c r="S20" s="229"/>
      <c r="T20" s="229"/>
    </row>
    <row r="21" spans="1:20" ht="55.8" customHeight="1">
      <c r="A21" s="210" t="s">
        <v>240</v>
      </c>
      <c r="B21" s="211" t="s">
        <v>242</v>
      </c>
      <c r="C21" s="197">
        <v>5351</v>
      </c>
      <c r="D21" s="197">
        <v>4845</v>
      </c>
      <c r="E21" s="197">
        <v>2622</v>
      </c>
      <c r="F21" s="197"/>
      <c r="G21" s="197"/>
      <c r="H21" s="197"/>
      <c r="I21" s="198">
        <v>945.2</v>
      </c>
      <c r="J21" s="228">
        <f>C21*I21</f>
        <v>5057765.2</v>
      </c>
      <c r="K21" s="228">
        <f>D21*I21</f>
        <v>4579494</v>
      </c>
      <c r="L21" s="228">
        <f>E21*I21</f>
        <v>2478314.4</v>
      </c>
      <c r="M21" s="228">
        <f>F21*I21</f>
        <v>0</v>
      </c>
      <c r="N21" s="228">
        <f>G21*I21</f>
        <v>0</v>
      </c>
      <c r="O21" s="228">
        <f>H21*I21</f>
        <v>0</v>
      </c>
      <c r="P21" s="229"/>
      <c r="Q21" s="229"/>
      <c r="R21" s="229"/>
      <c r="S21" s="229"/>
      <c r="T21" s="229"/>
    </row>
    <row r="22" spans="1:20" ht="27.6" customHeight="1">
      <c r="A22" s="203" t="s">
        <v>241</v>
      </c>
      <c r="B22" s="211" t="s">
        <v>242</v>
      </c>
      <c r="C22" s="197">
        <v>9918</v>
      </c>
      <c r="D22" s="197">
        <v>15206</v>
      </c>
      <c r="E22" s="197">
        <v>13333</v>
      </c>
      <c r="F22" s="197">
        <v>10955</v>
      </c>
      <c r="G22" s="197">
        <v>10955</v>
      </c>
      <c r="H22" s="197">
        <v>10955</v>
      </c>
      <c r="I22" s="198">
        <v>401.7</v>
      </c>
      <c r="J22" s="228">
        <f>C22*I22</f>
        <v>3984060.6</v>
      </c>
      <c r="K22" s="228">
        <f>D22*I22</f>
        <v>6108250.2000000002</v>
      </c>
      <c r="L22" s="228">
        <f>E22*I22</f>
        <v>5355866.0999999996</v>
      </c>
      <c r="M22" s="228">
        <f>F22*I22</f>
        <v>4400623.5</v>
      </c>
      <c r="N22" s="228">
        <f>G22*I22</f>
        <v>4400623.5</v>
      </c>
      <c r="O22" s="228">
        <f t="shared" ref="O22" si="5">H22*I22</f>
        <v>4400623.5</v>
      </c>
      <c r="P22" s="229"/>
      <c r="Q22" s="229"/>
      <c r="R22" s="229"/>
      <c r="S22" s="229"/>
      <c r="T22" s="229"/>
    </row>
    <row r="23" spans="1:20" ht="22.8">
      <c r="A23" s="212" t="s">
        <v>37</v>
      </c>
      <c r="B23" s="213"/>
      <c r="C23" s="214">
        <f>SUM(C21:C22)</f>
        <v>15269</v>
      </c>
      <c r="D23" s="214">
        <f t="shared" ref="D23:H23" si="6">SUM(D21:D22)</f>
        <v>20051</v>
      </c>
      <c r="E23" s="214">
        <f t="shared" si="6"/>
        <v>15955</v>
      </c>
      <c r="F23" s="214">
        <f t="shared" si="6"/>
        <v>10955</v>
      </c>
      <c r="G23" s="214">
        <f t="shared" si="6"/>
        <v>10955</v>
      </c>
      <c r="H23" s="214">
        <f t="shared" si="6"/>
        <v>10955</v>
      </c>
      <c r="I23" s="215"/>
      <c r="J23" s="231">
        <f>SUM(J21:J22)</f>
        <v>9041825.8000000007</v>
      </c>
      <c r="K23" s="231">
        <f t="shared" ref="K23:O23" si="7">SUM(K21:K22)</f>
        <v>10687744.199999999</v>
      </c>
      <c r="L23" s="231">
        <f t="shared" si="7"/>
        <v>7834180.5</v>
      </c>
      <c r="M23" s="231">
        <f t="shared" si="7"/>
        <v>4400623.5</v>
      </c>
      <c r="N23" s="231">
        <f t="shared" si="7"/>
        <v>4400623.5</v>
      </c>
      <c r="O23" s="231">
        <f t="shared" si="7"/>
        <v>4400623.5</v>
      </c>
      <c r="P23" s="232">
        <f>K23/J23*100</f>
        <v>118.20338542686808</v>
      </c>
      <c r="Q23" s="232">
        <f t="shared" ref="Q23:T24" si="8">L23/K23*100</f>
        <v>73.300598829826029</v>
      </c>
      <c r="R23" s="232">
        <f t="shared" si="8"/>
        <v>56.172097387850584</v>
      </c>
      <c r="S23" s="233">
        <f t="shared" si="8"/>
        <v>100</v>
      </c>
      <c r="T23" s="233">
        <f t="shared" si="8"/>
        <v>100</v>
      </c>
    </row>
    <row r="24" spans="1:20" ht="71.25" customHeight="1">
      <c r="A24" s="216" t="s">
        <v>243</v>
      </c>
      <c r="B24" s="199" t="s">
        <v>55</v>
      </c>
      <c r="C24" s="199" t="s">
        <v>55</v>
      </c>
      <c r="D24" s="199" t="s">
        <v>55</v>
      </c>
      <c r="E24" s="199" t="s">
        <v>55</v>
      </c>
      <c r="F24" s="199"/>
      <c r="G24" s="199" t="s">
        <v>55</v>
      </c>
      <c r="H24" s="199"/>
      <c r="I24" s="217" t="s">
        <v>55</v>
      </c>
      <c r="J24" s="225">
        <f>J14+J23</f>
        <v>9063554.3258000016</v>
      </c>
      <c r="K24" s="225">
        <f t="shared" ref="K24:O24" si="9">K14+K23</f>
        <v>10724734.9213</v>
      </c>
      <c r="L24" s="225">
        <f t="shared" si="9"/>
        <v>7861249.5999999996</v>
      </c>
      <c r="M24" s="225">
        <f t="shared" si="9"/>
        <v>4427692.5999999996</v>
      </c>
      <c r="N24" s="225">
        <f t="shared" si="9"/>
        <v>4427692.5999999996</v>
      </c>
      <c r="O24" s="225">
        <f t="shared" si="9"/>
        <v>4427692.5999999996</v>
      </c>
      <c r="P24" s="234">
        <f>K24/J24*100</f>
        <v>118.32813635563852</v>
      </c>
      <c r="Q24" s="234">
        <f t="shared" si="8"/>
        <v>73.300176253187033</v>
      </c>
      <c r="R24" s="234">
        <f t="shared" si="8"/>
        <v>56.323012565330579</v>
      </c>
      <c r="S24" s="234">
        <f t="shared" si="8"/>
        <v>100</v>
      </c>
      <c r="T24" s="234">
        <f t="shared" si="8"/>
        <v>100</v>
      </c>
    </row>
    <row r="25" spans="1:20" ht="22.8">
      <c r="A25" s="382" t="s">
        <v>244</v>
      </c>
      <c r="B25" s="383"/>
      <c r="C25" s="383"/>
      <c r="D25" s="383"/>
      <c r="E25" s="383"/>
      <c r="F25" s="383"/>
      <c r="G25" s="383"/>
      <c r="H25" s="383"/>
      <c r="I25" s="383"/>
      <c r="J25" s="383"/>
      <c r="K25" s="383"/>
      <c r="L25" s="383"/>
      <c r="M25" s="383"/>
      <c r="N25" s="383"/>
      <c r="O25" s="383"/>
      <c r="P25" s="383"/>
      <c r="Q25" s="383"/>
      <c r="R25" s="383"/>
      <c r="S25" s="383"/>
      <c r="T25" s="383"/>
    </row>
    <row r="26" spans="1:20" ht="22.8">
      <c r="A26" s="218" t="s">
        <v>40</v>
      </c>
      <c r="B26" s="219" t="s">
        <v>36</v>
      </c>
      <c r="C26" s="202">
        <v>20611</v>
      </c>
      <c r="D26" s="202">
        <v>21402</v>
      </c>
      <c r="E26" s="202">
        <v>21406</v>
      </c>
      <c r="F26" s="202">
        <v>21410</v>
      </c>
      <c r="G26" s="202">
        <v>21415</v>
      </c>
      <c r="H26" s="202">
        <v>21420</v>
      </c>
      <c r="I26" s="209">
        <v>109.5</v>
      </c>
      <c r="J26" s="220">
        <f>C26*I26</f>
        <v>2256904.5</v>
      </c>
      <c r="K26" s="220">
        <f>D26*I26</f>
        <v>2343519</v>
      </c>
      <c r="L26" s="220">
        <f>E26*I26</f>
        <v>2343957</v>
      </c>
      <c r="M26" s="220">
        <f>F26*I26</f>
        <v>2344395</v>
      </c>
      <c r="N26" s="220">
        <f>G26*I26</f>
        <v>2344942.5</v>
      </c>
      <c r="O26" s="220">
        <f>H26*I26</f>
        <v>2345490</v>
      </c>
      <c r="P26" s="221">
        <f>K26/J26*100</f>
        <v>103.8377565377711</v>
      </c>
      <c r="Q26" s="221">
        <f t="shared" ref="Q26:T32" si="10">L26/K26*100</f>
        <v>100.01868984207083</v>
      </c>
      <c r="R26" s="221">
        <f t="shared" si="10"/>
        <v>100.01868634962162</v>
      </c>
      <c r="S26" s="221">
        <f>N26/M26*100</f>
        <v>100.02335357309668</v>
      </c>
      <c r="T26" s="221">
        <f>O26/N26*100</f>
        <v>100.02334812047631</v>
      </c>
    </row>
    <row r="27" spans="1:20" ht="22.8">
      <c r="A27" s="222" t="s">
        <v>41</v>
      </c>
      <c r="B27" s="204" t="s">
        <v>36</v>
      </c>
      <c r="C27" s="197">
        <v>7816.7</v>
      </c>
      <c r="D27" s="197">
        <v>8082.7</v>
      </c>
      <c r="E27" s="197">
        <v>7702</v>
      </c>
      <c r="F27" s="197">
        <v>7703</v>
      </c>
      <c r="G27" s="197">
        <v>7705</v>
      </c>
      <c r="H27" s="197">
        <v>7710</v>
      </c>
      <c r="I27" s="198">
        <v>315.2</v>
      </c>
      <c r="J27" s="220">
        <f t="shared" ref="J27:J30" si="11">C27*I27</f>
        <v>2463823.84</v>
      </c>
      <c r="K27" s="220">
        <f t="shared" ref="K27:K31" si="12">D27*I27</f>
        <v>2547667.04</v>
      </c>
      <c r="L27" s="220">
        <f t="shared" ref="L27:L31" si="13">E27*I27</f>
        <v>2427670.4</v>
      </c>
      <c r="M27" s="220">
        <f t="shared" ref="M27:M31" si="14">F27*I27</f>
        <v>2427985.6</v>
      </c>
      <c r="N27" s="220">
        <f t="shared" ref="N27:N31" si="15">G27*I27</f>
        <v>2428616</v>
      </c>
      <c r="O27" s="220">
        <f t="shared" ref="O27:O31" si="16">H27*I27</f>
        <v>2430192</v>
      </c>
      <c r="P27" s="221">
        <f t="shared" ref="P27:P31" si="17">K27/J27*100</f>
        <v>103.40297056302532</v>
      </c>
      <c r="Q27" s="221">
        <f t="shared" si="10"/>
        <v>95.28994024274067</v>
      </c>
      <c r="R27" s="221">
        <f t="shared" si="10"/>
        <v>100.01298364061284</v>
      </c>
      <c r="S27" s="221">
        <f t="shared" si="10"/>
        <v>100.02596391016488</v>
      </c>
      <c r="T27" s="221">
        <f t="shared" si="10"/>
        <v>100.06489292667101</v>
      </c>
    </row>
    <row r="28" spans="1:20" ht="22.8">
      <c r="A28" s="210" t="s">
        <v>42</v>
      </c>
      <c r="B28" s="204" t="s">
        <v>36</v>
      </c>
      <c r="C28" s="197">
        <v>2224.3000000000002</v>
      </c>
      <c r="D28" s="197">
        <v>1960.3</v>
      </c>
      <c r="E28" s="197">
        <v>1962</v>
      </c>
      <c r="F28" s="197">
        <v>1963</v>
      </c>
      <c r="G28" s="197">
        <v>1965</v>
      </c>
      <c r="H28" s="197">
        <v>1968</v>
      </c>
      <c r="I28" s="198">
        <v>444</v>
      </c>
      <c r="J28" s="220">
        <f t="shared" si="11"/>
        <v>987589.20000000007</v>
      </c>
      <c r="K28" s="220">
        <f t="shared" si="12"/>
        <v>870373.2</v>
      </c>
      <c r="L28" s="220">
        <f t="shared" si="13"/>
        <v>871128</v>
      </c>
      <c r="M28" s="220">
        <f t="shared" si="14"/>
        <v>871572</v>
      </c>
      <c r="N28" s="220">
        <f t="shared" si="15"/>
        <v>872460</v>
      </c>
      <c r="O28" s="220">
        <f t="shared" si="16"/>
        <v>873792</v>
      </c>
      <c r="P28" s="221">
        <f t="shared" si="17"/>
        <v>88.131097423908628</v>
      </c>
      <c r="Q28" s="221">
        <f t="shared" si="10"/>
        <v>100.0867214201908</v>
      </c>
      <c r="R28" s="221">
        <f t="shared" si="10"/>
        <v>100.05096839959225</v>
      </c>
      <c r="S28" s="221">
        <f t="shared" si="10"/>
        <v>100.1018848700968</v>
      </c>
      <c r="T28" s="221">
        <f t="shared" si="10"/>
        <v>100.15267175572519</v>
      </c>
    </row>
    <row r="29" spans="1:20" ht="22.8">
      <c r="A29" s="210" t="s">
        <v>43</v>
      </c>
      <c r="B29" s="204" t="s">
        <v>36</v>
      </c>
      <c r="C29" s="197">
        <v>2518</v>
      </c>
      <c r="D29" s="197">
        <v>2282</v>
      </c>
      <c r="E29" s="197">
        <v>2400</v>
      </c>
      <c r="F29" s="197">
        <v>2401</v>
      </c>
      <c r="G29" s="197">
        <v>2405</v>
      </c>
      <c r="H29" s="197">
        <v>2408</v>
      </c>
      <c r="I29" s="198">
        <v>1500</v>
      </c>
      <c r="J29" s="220">
        <f t="shared" si="11"/>
        <v>3777000</v>
      </c>
      <c r="K29" s="220">
        <f t="shared" si="12"/>
        <v>3423000</v>
      </c>
      <c r="L29" s="220">
        <f t="shared" si="13"/>
        <v>3600000</v>
      </c>
      <c r="M29" s="220">
        <f t="shared" si="14"/>
        <v>3601500</v>
      </c>
      <c r="N29" s="220">
        <f t="shared" si="15"/>
        <v>3607500</v>
      </c>
      <c r="O29" s="220">
        <f t="shared" si="16"/>
        <v>3612000</v>
      </c>
      <c r="P29" s="221">
        <f t="shared" si="17"/>
        <v>90.627482128673549</v>
      </c>
      <c r="Q29" s="221">
        <f t="shared" si="10"/>
        <v>105.17090271691498</v>
      </c>
      <c r="R29" s="221">
        <f t="shared" si="10"/>
        <v>100.04166666666667</v>
      </c>
      <c r="S29" s="221">
        <f t="shared" si="10"/>
        <v>100.16659725114536</v>
      </c>
      <c r="T29" s="221">
        <f t="shared" si="10"/>
        <v>100.12474012474013</v>
      </c>
    </row>
    <row r="30" spans="1:20" ht="22.8">
      <c r="A30" s="210" t="s">
        <v>44</v>
      </c>
      <c r="B30" s="204" t="s">
        <v>36</v>
      </c>
      <c r="C30" s="197">
        <v>17892</v>
      </c>
      <c r="D30" s="197">
        <v>16645</v>
      </c>
      <c r="E30" s="197">
        <v>16643</v>
      </c>
      <c r="F30" s="197">
        <v>16647</v>
      </c>
      <c r="G30" s="197">
        <v>16650</v>
      </c>
      <c r="H30" s="197">
        <v>16658</v>
      </c>
      <c r="I30" s="198">
        <v>296.3</v>
      </c>
      <c r="J30" s="220">
        <f t="shared" si="11"/>
        <v>5301399.6000000006</v>
      </c>
      <c r="K30" s="220">
        <f t="shared" si="12"/>
        <v>4931913.5</v>
      </c>
      <c r="L30" s="220">
        <f t="shared" si="13"/>
        <v>4931320.9000000004</v>
      </c>
      <c r="M30" s="220">
        <f t="shared" si="14"/>
        <v>4932506.1000000006</v>
      </c>
      <c r="N30" s="220">
        <f t="shared" si="15"/>
        <v>4933395</v>
      </c>
      <c r="O30" s="220">
        <f t="shared" si="16"/>
        <v>4935765.4000000004</v>
      </c>
      <c r="P30" s="221">
        <f t="shared" si="17"/>
        <v>93.030404650122961</v>
      </c>
      <c r="Q30" s="221">
        <f t="shared" si="10"/>
        <v>99.9879843796936</v>
      </c>
      <c r="R30" s="221">
        <f t="shared" si="10"/>
        <v>100.02403412846242</v>
      </c>
      <c r="S30" s="221">
        <f t="shared" si="10"/>
        <v>100.0180212650928</v>
      </c>
      <c r="T30" s="221">
        <f t="shared" si="10"/>
        <v>100.04804804804806</v>
      </c>
    </row>
    <row r="31" spans="1:20" ht="22.8">
      <c r="A31" s="210" t="s">
        <v>45</v>
      </c>
      <c r="B31" s="204" t="s">
        <v>38</v>
      </c>
      <c r="C31" s="197">
        <v>233008</v>
      </c>
      <c r="D31" s="197">
        <v>225462</v>
      </c>
      <c r="E31" s="197">
        <v>236150</v>
      </c>
      <c r="F31" s="197">
        <v>236151</v>
      </c>
      <c r="G31" s="197">
        <v>236155</v>
      </c>
      <c r="H31" s="197">
        <v>236162</v>
      </c>
      <c r="I31" s="198">
        <v>90.8</v>
      </c>
      <c r="J31" s="220">
        <f>C31*I31</f>
        <v>21157126.399999999</v>
      </c>
      <c r="K31" s="220">
        <f t="shared" si="12"/>
        <v>20471949.599999998</v>
      </c>
      <c r="L31" s="220">
        <f t="shared" si="13"/>
        <v>21442420</v>
      </c>
      <c r="M31" s="220">
        <f t="shared" si="14"/>
        <v>21442510.800000001</v>
      </c>
      <c r="N31" s="220">
        <f t="shared" si="15"/>
        <v>21442874</v>
      </c>
      <c r="O31" s="220">
        <f t="shared" si="16"/>
        <v>21443509.599999998</v>
      </c>
      <c r="P31" s="221">
        <f t="shared" si="17"/>
        <v>96.761484584220284</v>
      </c>
      <c r="Q31" s="221">
        <f t="shared" si="10"/>
        <v>104.74048841933454</v>
      </c>
      <c r="R31" s="221">
        <f t="shared" si="10"/>
        <v>100.00042345966547</v>
      </c>
      <c r="S31" s="221">
        <f t="shared" si="10"/>
        <v>100.00169383148918</v>
      </c>
      <c r="T31" s="221">
        <f t="shared" si="10"/>
        <v>100.00296415489827</v>
      </c>
    </row>
    <row r="32" spans="1:20" ht="22.8">
      <c r="A32" s="223" t="s">
        <v>37</v>
      </c>
      <c r="B32" s="224" t="s">
        <v>55</v>
      </c>
      <c r="C32" s="199"/>
      <c r="D32" s="199"/>
      <c r="E32" s="199"/>
      <c r="F32" s="199"/>
      <c r="G32" s="199" t="s">
        <v>55</v>
      </c>
      <c r="H32" s="199"/>
      <c r="I32" s="200" t="s">
        <v>55</v>
      </c>
      <c r="J32" s="225">
        <f>SUM(J26:J31)</f>
        <v>35943843.539999999</v>
      </c>
      <c r="K32" s="225">
        <f t="shared" ref="K32:O32" si="18">SUM(K26:K31)</f>
        <v>34588422.339999996</v>
      </c>
      <c r="L32" s="225">
        <f t="shared" si="18"/>
        <v>35616496.299999997</v>
      </c>
      <c r="M32" s="225">
        <f t="shared" si="18"/>
        <v>35620469.5</v>
      </c>
      <c r="N32" s="225">
        <f t="shared" si="18"/>
        <v>35629787.5</v>
      </c>
      <c r="O32" s="225">
        <f t="shared" si="18"/>
        <v>35640749</v>
      </c>
      <c r="P32" s="230">
        <f>K32/J32*100</f>
        <v>96.229058813669639</v>
      </c>
      <c r="Q32" s="230">
        <f t="shared" si="10"/>
        <v>102.97230659986212</v>
      </c>
      <c r="R32" s="230">
        <f t="shared" si="10"/>
        <v>100.01115550492821</v>
      </c>
      <c r="S32" s="230">
        <f t="shared" si="10"/>
        <v>100.02615911617897</v>
      </c>
      <c r="T32" s="230">
        <f t="shared" si="10"/>
        <v>100.03076498842435</v>
      </c>
    </row>
    <row r="33" spans="1:20" ht="27.6">
      <c r="A33" s="12"/>
      <c r="B33" s="26"/>
      <c r="C33" s="9"/>
      <c r="D33" s="9"/>
      <c r="E33" s="9"/>
      <c r="F33" s="9"/>
      <c r="G33" s="9"/>
      <c r="H33" s="9"/>
      <c r="I33" s="31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25.2">
      <c r="A34" s="380" t="s">
        <v>57</v>
      </c>
      <c r="B34" s="381"/>
      <c r="C34" s="381"/>
      <c r="D34" s="381"/>
      <c r="E34" s="381"/>
      <c r="F34" s="381"/>
      <c r="G34" s="381"/>
      <c r="H34" s="381"/>
      <c r="I34" s="381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25.2">
      <c r="A35" s="13" t="s">
        <v>246</v>
      </c>
      <c r="B35" s="27"/>
      <c r="C35" s="14"/>
      <c r="D35" s="14"/>
      <c r="E35" s="14"/>
      <c r="F35" s="14"/>
      <c r="G35" s="14"/>
      <c r="H35" s="14"/>
      <c r="I35" s="32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</row>
    <row r="36" spans="1:20" ht="57.75" customHeight="1">
      <c r="A36" s="379" t="s">
        <v>59</v>
      </c>
      <c r="B36" s="379"/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180"/>
    </row>
    <row r="37" spans="1:20" ht="21">
      <c r="A37" s="11"/>
      <c r="B37" s="28"/>
      <c r="C37" s="6"/>
      <c r="D37" s="6"/>
      <c r="E37" s="6"/>
      <c r="F37" s="6"/>
      <c r="G37" s="6"/>
      <c r="H37" s="6"/>
      <c r="I37" s="33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ht="21">
      <c r="A38" s="6"/>
      <c r="B38" s="28"/>
      <c r="C38" s="6"/>
      <c r="D38" s="6"/>
      <c r="E38" s="6"/>
      <c r="F38" s="6"/>
      <c r="G38" s="6"/>
      <c r="H38" s="6"/>
      <c r="I38" s="33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ht="21">
      <c r="A39" s="6"/>
      <c r="B39" s="28"/>
      <c r="C39" s="6"/>
      <c r="D39" s="6"/>
      <c r="E39" s="6"/>
      <c r="F39" s="6"/>
      <c r="G39" s="6"/>
      <c r="H39" s="6"/>
      <c r="I39" s="33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ht="21">
      <c r="A40" s="6"/>
      <c r="B40" s="28"/>
      <c r="C40" s="6"/>
      <c r="D40" s="6"/>
      <c r="E40" s="6"/>
      <c r="F40" s="6"/>
      <c r="G40" s="6"/>
      <c r="H40" s="6"/>
      <c r="I40" s="33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ht="21">
      <c r="A41" s="6"/>
      <c r="B41" s="28"/>
      <c r="C41" s="6"/>
      <c r="D41" s="6"/>
      <c r="E41" s="6"/>
      <c r="F41" s="6"/>
      <c r="G41" s="6"/>
      <c r="H41" s="6"/>
      <c r="I41" s="33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ht="21">
      <c r="A42" s="6"/>
      <c r="B42" s="28"/>
      <c r="C42" s="6"/>
      <c r="D42" s="6"/>
      <c r="E42" s="6"/>
      <c r="F42" s="6"/>
      <c r="G42" s="6"/>
      <c r="H42" s="6"/>
      <c r="I42" s="33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 ht="21">
      <c r="A43" s="6"/>
      <c r="B43" s="28"/>
      <c r="C43" s="6"/>
      <c r="D43" s="6"/>
      <c r="E43" s="6"/>
      <c r="F43" s="6"/>
      <c r="G43" s="6"/>
      <c r="H43" s="6"/>
      <c r="I43" s="33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 ht="21">
      <c r="A44" s="6"/>
      <c r="B44" s="28"/>
      <c r="C44" s="6"/>
      <c r="D44" s="6"/>
      <c r="E44" s="6"/>
      <c r="F44" s="6"/>
      <c r="G44" s="6"/>
      <c r="H44" s="6"/>
      <c r="I44" s="33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>
      <c r="A45" s="8"/>
      <c r="B45" s="29"/>
      <c r="C45" s="8"/>
      <c r="D45" s="8"/>
      <c r="E45" s="8"/>
      <c r="F45" s="8"/>
      <c r="G45" s="8"/>
      <c r="H45" s="8"/>
      <c r="I45" s="34"/>
    </row>
    <row r="46" spans="1:20">
      <c r="A46" s="8"/>
      <c r="B46" s="29"/>
      <c r="C46" s="8"/>
      <c r="D46" s="8"/>
      <c r="E46" s="8"/>
      <c r="F46" s="8"/>
      <c r="G46" s="8"/>
      <c r="H46" s="8"/>
      <c r="I46" s="34"/>
    </row>
    <row r="47" spans="1:20">
      <c r="A47" s="8"/>
      <c r="B47" s="29"/>
      <c r="C47" s="8"/>
      <c r="D47" s="8"/>
      <c r="E47" s="8"/>
      <c r="F47" s="8"/>
      <c r="G47" s="8"/>
      <c r="H47" s="8"/>
      <c r="I47" s="34"/>
    </row>
    <row r="48" spans="1:20">
      <c r="A48" s="8"/>
      <c r="B48" s="29"/>
      <c r="C48" s="8"/>
      <c r="D48" s="8"/>
      <c r="E48" s="8"/>
      <c r="F48" s="8"/>
      <c r="G48" s="8"/>
      <c r="H48" s="8"/>
      <c r="I48" s="34"/>
    </row>
    <row r="49" spans="1:9">
      <c r="A49" s="8"/>
      <c r="B49" s="29"/>
      <c r="C49" s="8"/>
      <c r="D49" s="8"/>
      <c r="E49" s="8"/>
      <c r="F49" s="8"/>
      <c r="G49" s="8"/>
      <c r="H49" s="8"/>
      <c r="I49" s="34"/>
    </row>
    <row r="50" spans="1:9">
      <c r="A50" s="8"/>
      <c r="B50" s="29"/>
      <c r="C50" s="8"/>
      <c r="D50" s="8"/>
      <c r="E50" s="8"/>
      <c r="F50" s="8"/>
      <c r="G50" s="8"/>
      <c r="H50" s="8"/>
      <c r="I50" s="34"/>
    </row>
    <row r="51" spans="1:9">
      <c r="A51" s="8"/>
      <c r="B51" s="29"/>
      <c r="C51" s="8"/>
      <c r="D51" s="8"/>
      <c r="E51" s="8"/>
      <c r="F51" s="8"/>
      <c r="G51" s="8"/>
      <c r="H51" s="8"/>
      <c r="I51" s="34"/>
    </row>
  </sheetData>
  <mergeCells count="14">
    <mergeCell ref="A8:T8"/>
    <mergeCell ref="A15:T15"/>
    <mergeCell ref="A36:S36"/>
    <mergeCell ref="A34:I34"/>
    <mergeCell ref="A25:T25"/>
    <mergeCell ref="A9:T9"/>
    <mergeCell ref="N1:T1"/>
    <mergeCell ref="B5:H5"/>
    <mergeCell ref="J5:O5"/>
    <mergeCell ref="A2:S2"/>
    <mergeCell ref="A3:S3"/>
    <mergeCell ref="A5:A6"/>
    <mergeCell ref="I5:I6"/>
    <mergeCell ref="P5:T5"/>
  </mergeCells>
  <phoneticPr fontId="15" type="noConversion"/>
  <printOptions horizontalCentered="1"/>
  <pageMargins left="0.39370078740157483" right="0.39370078740157483" top="0.39370078740157483" bottom="0.39370078740157483" header="0" footer="0"/>
  <pageSetup paperSize="9" scale="3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indexed="50"/>
  </sheetPr>
  <dimension ref="A1:J265"/>
  <sheetViews>
    <sheetView view="pageBreakPreview" zoomScale="75" workbookViewId="0">
      <selection activeCell="P16" sqref="P16"/>
    </sheetView>
  </sheetViews>
  <sheetFormatPr defaultColWidth="9.109375" defaultRowHeight="13.2"/>
  <cols>
    <col min="1" max="1" width="42.6640625" style="114" customWidth="1"/>
    <col min="2" max="2" width="9.33203125" style="114" customWidth="1"/>
    <col min="3" max="5" width="14.6640625" style="87" customWidth="1"/>
    <col min="6" max="6" width="15.6640625" style="87" customWidth="1"/>
    <col min="7" max="7" width="14.6640625" style="87" customWidth="1"/>
    <col min="8" max="8" width="13.44140625" style="87" customWidth="1"/>
    <col min="9" max="9" width="13.5546875" style="87" customWidth="1"/>
    <col min="10" max="10" width="14.6640625" style="87" customWidth="1"/>
    <col min="11" max="16384" width="9.109375" style="87"/>
  </cols>
  <sheetData>
    <row r="1" spans="1:10" ht="15.6">
      <c r="A1" s="85"/>
      <c r="B1" s="85"/>
      <c r="C1" s="86"/>
      <c r="D1" s="86"/>
      <c r="E1" s="86"/>
      <c r="F1" s="422" t="s">
        <v>91</v>
      </c>
      <c r="G1" s="422"/>
      <c r="H1" s="422"/>
      <c r="I1" s="422"/>
      <c r="J1" s="174"/>
    </row>
    <row r="2" spans="1:10" ht="24.75" customHeight="1">
      <c r="A2" s="395" t="s">
        <v>92</v>
      </c>
      <c r="B2" s="395"/>
      <c r="C2" s="395"/>
      <c r="D2" s="395"/>
      <c r="E2" s="395"/>
      <c r="F2" s="395"/>
      <c r="G2" s="395"/>
      <c r="H2" s="395"/>
      <c r="I2" s="395"/>
      <c r="J2" s="395"/>
    </row>
    <row r="3" spans="1:10" ht="14.25" customHeight="1">
      <c r="A3" s="429" t="s">
        <v>93</v>
      </c>
      <c r="B3" s="429"/>
      <c r="C3" s="429"/>
      <c r="D3" s="429"/>
      <c r="E3" s="429"/>
      <c r="F3" s="429"/>
      <c r="G3" s="429"/>
      <c r="H3" s="429"/>
      <c r="I3" s="429"/>
      <c r="J3" s="429"/>
    </row>
    <row r="4" spans="1:10" ht="14.25" customHeight="1">
      <c r="A4" s="88"/>
      <c r="B4" s="88"/>
      <c r="C4" s="88"/>
      <c r="D4" s="88"/>
      <c r="E4" s="88"/>
      <c r="F4" s="88"/>
      <c r="G4" s="88"/>
      <c r="H4" s="88"/>
    </row>
    <row r="5" spans="1:10" ht="7.5" customHeight="1">
      <c r="A5" s="430" t="s">
        <v>94</v>
      </c>
      <c r="B5" s="430"/>
      <c r="C5" s="430"/>
      <c r="D5" s="430"/>
      <c r="E5" s="430"/>
      <c r="F5" s="430"/>
      <c r="G5" s="430"/>
      <c r="H5" s="430"/>
      <c r="I5" s="430"/>
      <c r="J5" s="430"/>
    </row>
    <row r="6" spans="1:10" ht="15.6">
      <c r="A6" s="429" t="s">
        <v>95</v>
      </c>
      <c r="B6" s="429"/>
      <c r="C6" s="429"/>
      <c r="D6" s="429"/>
      <c r="E6" s="429"/>
      <c r="F6" s="429"/>
      <c r="G6" s="429"/>
      <c r="H6" s="429"/>
      <c r="I6" s="429"/>
      <c r="J6" s="429"/>
    </row>
    <row r="7" spans="1:10" ht="13.8" thickBot="1">
      <c r="A7" s="428"/>
      <c r="B7" s="428"/>
      <c r="C7" s="428"/>
      <c r="D7" s="428"/>
      <c r="E7" s="428"/>
      <c r="F7" s="428"/>
      <c r="G7" s="428"/>
      <c r="H7" s="428"/>
    </row>
    <row r="8" spans="1:10" ht="18.75" customHeight="1">
      <c r="A8" s="440" t="s">
        <v>96</v>
      </c>
      <c r="B8" s="408" t="s">
        <v>97</v>
      </c>
      <c r="C8" s="416" t="s">
        <v>264</v>
      </c>
      <c r="D8" s="416" t="s">
        <v>280</v>
      </c>
      <c r="E8" s="416" t="s">
        <v>281</v>
      </c>
      <c r="F8" s="411" t="s">
        <v>98</v>
      </c>
      <c r="G8" s="412"/>
      <c r="H8" s="412"/>
      <c r="I8" s="413"/>
    </row>
    <row r="9" spans="1:10" ht="18.75" customHeight="1">
      <c r="A9" s="441"/>
      <c r="B9" s="409"/>
      <c r="C9" s="409"/>
      <c r="D9" s="409"/>
      <c r="E9" s="409"/>
      <c r="F9" s="420" t="s">
        <v>258</v>
      </c>
      <c r="G9" s="421"/>
      <c r="H9" s="414" t="s">
        <v>260</v>
      </c>
      <c r="I9" s="418" t="s">
        <v>279</v>
      </c>
    </row>
    <row r="10" spans="1:10" ht="59.25" customHeight="1" thickBot="1">
      <c r="A10" s="442"/>
      <c r="B10" s="410"/>
      <c r="C10" s="417"/>
      <c r="D10" s="417"/>
      <c r="E10" s="417"/>
      <c r="F10" s="168" t="s">
        <v>265</v>
      </c>
      <c r="G10" s="169" t="s">
        <v>266</v>
      </c>
      <c r="H10" s="415"/>
      <c r="I10" s="419"/>
    </row>
    <row r="11" spans="1:10" ht="31.5" customHeight="1">
      <c r="A11" s="90" t="s">
        <v>125</v>
      </c>
      <c r="B11" s="91" t="s">
        <v>13</v>
      </c>
      <c r="C11" s="92"/>
      <c r="D11" s="92"/>
      <c r="E11" s="92"/>
      <c r="F11" s="92"/>
      <c r="G11" s="93"/>
      <c r="H11" s="94"/>
      <c r="I11" s="93"/>
    </row>
    <row r="12" spans="1:10" ht="33" customHeight="1">
      <c r="A12" s="95" t="s">
        <v>126</v>
      </c>
      <c r="B12" s="96" t="s">
        <v>13</v>
      </c>
      <c r="C12" s="97"/>
      <c r="D12" s="97"/>
      <c r="E12" s="97"/>
      <c r="F12" s="97"/>
      <c r="G12" s="98"/>
      <c r="H12" s="97"/>
      <c r="I12" s="98"/>
    </row>
    <row r="13" spans="1:10" ht="36.75" customHeight="1">
      <c r="A13" s="95" t="s">
        <v>99</v>
      </c>
      <c r="B13" s="96" t="s">
        <v>100</v>
      </c>
      <c r="C13" s="99"/>
      <c r="D13" s="99"/>
      <c r="E13" s="99"/>
      <c r="F13" s="99"/>
      <c r="G13" s="100"/>
      <c r="H13" s="99"/>
      <c r="I13" s="100"/>
    </row>
    <row r="14" spans="1:10" ht="36" customHeight="1">
      <c r="A14" s="95" t="s">
        <v>101</v>
      </c>
      <c r="B14" s="96" t="s">
        <v>100</v>
      </c>
      <c r="C14" s="99"/>
      <c r="D14" s="99"/>
      <c r="E14" s="99"/>
      <c r="F14" s="99"/>
      <c r="G14" s="100"/>
      <c r="H14" s="99"/>
      <c r="I14" s="100"/>
    </row>
    <row r="15" spans="1:10" ht="41.25" customHeight="1">
      <c r="A15" s="95" t="s">
        <v>102</v>
      </c>
      <c r="B15" s="96" t="s">
        <v>100</v>
      </c>
      <c r="C15" s="97"/>
      <c r="D15" s="97"/>
      <c r="E15" s="97"/>
      <c r="F15" s="97"/>
      <c r="G15" s="98"/>
      <c r="H15" s="97"/>
      <c r="I15" s="98"/>
    </row>
    <row r="16" spans="1:10" ht="35.25" customHeight="1">
      <c r="A16" s="101" t="s">
        <v>103</v>
      </c>
      <c r="B16" s="96" t="s">
        <v>13</v>
      </c>
      <c r="C16" s="97"/>
      <c r="D16" s="97"/>
      <c r="E16" s="97"/>
      <c r="F16" s="97"/>
      <c r="G16" s="98"/>
      <c r="H16" s="97"/>
      <c r="I16" s="98"/>
    </row>
    <row r="17" spans="1:9" ht="36.75" customHeight="1">
      <c r="A17" s="95" t="s">
        <v>104</v>
      </c>
      <c r="B17" s="96" t="s">
        <v>100</v>
      </c>
      <c r="C17" s="97"/>
      <c r="D17" s="97"/>
      <c r="E17" s="97"/>
      <c r="F17" s="97"/>
      <c r="G17" s="98"/>
      <c r="H17" s="97"/>
      <c r="I17" s="98"/>
    </row>
    <row r="18" spans="1:9" ht="43.5" customHeight="1">
      <c r="A18" s="95" t="s">
        <v>105</v>
      </c>
      <c r="B18" s="96" t="s">
        <v>100</v>
      </c>
      <c r="C18" s="97"/>
      <c r="D18" s="97"/>
      <c r="E18" s="97"/>
      <c r="F18" s="97"/>
      <c r="G18" s="98"/>
      <c r="H18" s="97"/>
      <c r="I18" s="98"/>
    </row>
    <row r="19" spans="1:9" ht="34.5" customHeight="1">
      <c r="A19" s="95" t="s">
        <v>106</v>
      </c>
      <c r="B19" s="96" t="s">
        <v>14</v>
      </c>
      <c r="C19" s="97"/>
      <c r="D19" s="97"/>
      <c r="E19" s="97"/>
      <c r="F19" s="97"/>
      <c r="G19" s="98"/>
      <c r="H19" s="97"/>
      <c r="I19" s="98"/>
    </row>
    <row r="20" spans="1:9" ht="30.75" customHeight="1">
      <c r="A20" s="95" t="s">
        <v>107</v>
      </c>
      <c r="B20" s="96"/>
      <c r="C20" s="97"/>
      <c r="D20" s="97"/>
      <c r="E20" s="97"/>
      <c r="F20" s="97"/>
      <c r="G20" s="98"/>
      <c r="H20" s="97"/>
      <c r="I20" s="98"/>
    </row>
    <row r="21" spans="1:9" ht="15.6">
      <c r="A21" s="101" t="s">
        <v>108</v>
      </c>
      <c r="B21" s="96" t="s">
        <v>13</v>
      </c>
      <c r="C21" s="97"/>
      <c r="D21" s="97"/>
      <c r="E21" s="97"/>
      <c r="F21" s="97"/>
      <c r="G21" s="98"/>
      <c r="H21" s="97"/>
      <c r="I21" s="98"/>
    </row>
    <row r="22" spans="1:9" ht="15.6">
      <c r="A22" s="101" t="s">
        <v>109</v>
      </c>
      <c r="B22" s="96" t="s">
        <v>13</v>
      </c>
      <c r="C22" s="97"/>
      <c r="D22" s="97"/>
      <c r="E22" s="97"/>
      <c r="F22" s="97"/>
      <c r="G22" s="98"/>
      <c r="H22" s="97"/>
      <c r="I22" s="98"/>
    </row>
    <row r="23" spans="1:9" ht="15.6">
      <c r="A23" s="101" t="s">
        <v>110</v>
      </c>
      <c r="B23" s="96" t="s">
        <v>13</v>
      </c>
      <c r="C23" s="97"/>
      <c r="D23" s="97"/>
      <c r="E23" s="97"/>
      <c r="F23" s="97"/>
      <c r="G23" s="98"/>
      <c r="H23" s="97"/>
      <c r="I23" s="98"/>
    </row>
    <row r="24" spans="1:9" ht="15.6">
      <c r="A24" s="101" t="s">
        <v>111</v>
      </c>
      <c r="B24" s="96" t="s">
        <v>13</v>
      </c>
      <c r="C24" s="97"/>
      <c r="D24" s="97"/>
      <c r="E24" s="97"/>
      <c r="F24" s="97"/>
      <c r="G24" s="98"/>
      <c r="H24" s="97"/>
      <c r="I24" s="98"/>
    </row>
    <row r="25" spans="1:9" ht="34.5" customHeight="1">
      <c r="A25" s="95" t="s">
        <v>112</v>
      </c>
      <c r="B25" s="96"/>
      <c r="C25" s="97"/>
      <c r="D25" s="97"/>
      <c r="E25" s="97"/>
      <c r="F25" s="97"/>
      <c r="G25" s="98"/>
      <c r="H25" s="97"/>
      <c r="I25" s="98"/>
    </row>
    <row r="26" spans="1:9" ht="15.6">
      <c r="A26" s="102" t="s">
        <v>113</v>
      </c>
      <c r="B26" s="96" t="s">
        <v>100</v>
      </c>
      <c r="C26" s="97"/>
      <c r="D26" s="97"/>
      <c r="E26" s="97"/>
      <c r="F26" s="97"/>
      <c r="G26" s="98"/>
      <c r="H26" s="97"/>
      <c r="I26" s="98"/>
    </row>
    <row r="27" spans="1:9" ht="15.6">
      <c r="A27" s="102" t="s">
        <v>114</v>
      </c>
      <c r="B27" s="96" t="s">
        <v>100</v>
      </c>
      <c r="C27" s="97"/>
      <c r="D27" s="97"/>
      <c r="E27" s="97"/>
      <c r="F27" s="97"/>
      <c r="G27" s="98"/>
      <c r="H27" s="97"/>
      <c r="I27" s="98"/>
    </row>
    <row r="28" spans="1:9" ht="31.2">
      <c r="A28" s="101" t="s">
        <v>115</v>
      </c>
      <c r="B28" s="96" t="s">
        <v>100</v>
      </c>
      <c r="C28" s="97"/>
      <c r="D28" s="97"/>
      <c r="E28" s="97"/>
      <c r="F28" s="97"/>
      <c r="G28" s="98"/>
      <c r="H28" s="97"/>
      <c r="I28" s="98"/>
    </row>
    <row r="29" spans="1:9" ht="15.6">
      <c r="A29" s="102" t="s">
        <v>113</v>
      </c>
      <c r="B29" s="96" t="s">
        <v>100</v>
      </c>
      <c r="C29" s="97"/>
      <c r="D29" s="97"/>
      <c r="E29" s="97"/>
      <c r="F29" s="97"/>
      <c r="G29" s="98"/>
      <c r="H29" s="97"/>
      <c r="I29" s="98"/>
    </row>
    <row r="30" spans="1:9" ht="15.6">
      <c r="A30" s="102" t="s">
        <v>114</v>
      </c>
      <c r="B30" s="96" t="s">
        <v>100</v>
      </c>
      <c r="C30" s="97"/>
      <c r="D30" s="97"/>
      <c r="E30" s="97"/>
      <c r="F30" s="97"/>
      <c r="G30" s="98"/>
      <c r="H30" s="97"/>
      <c r="I30" s="98"/>
    </row>
    <row r="31" spans="1:9" ht="33" customHeight="1">
      <c r="A31" s="95" t="s">
        <v>116</v>
      </c>
      <c r="B31" s="96" t="s">
        <v>100</v>
      </c>
      <c r="C31" s="97"/>
      <c r="D31" s="97"/>
      <c r="E31" s="97"/>
      <c r="F31" s="97"/>
      <c r="G31" s="98"/>
      <c r="H31" s="97"/>
      <c r="I31" s="98"/>
    </row>
    <row r="32" spans="1:9" ht="15.6">
      <c r="A32" s="101" t="s">
        <v>117</v>
      </c>
      <c r="B32" s="96"/>
      <c r="C32" s="97"/>
      <c r="D32" s="97"/>
      <c r="E32" s="97"/>
      <c r="F32" s="97"/>
      <c r="G32" s="98"/>
      <c r="H32" s="97"/>
      <c r="I32" s="98"/>
    </row>
    <row r="33" spans="1:10" ht="15.6">
      <c r="A33" s="102" t="s">
        <v>0</v>
      </c>
      <c r="B33" s="96" t="s">
        <v>100</v>
      </c>
      <c r="C33" s="97"/>
      <c r="D33" s="97"/>
      <c r="E33" s="97"/>
      <c r="F33" s="97"/>
      <c r="G33" s="98"/>
      <c r="H33" s="97"/>
      <c r="I33" s="98"/>
    </row>
    <row r="34" spans="1:10" ht="15.6">
      <c r="A34" s="102" t="s">
        <v>1</v>
      </c>
      <c r="B34" s="96" t="s">
        <v>100</v>
      </c>
      <c r="C34" s="97"/>
      <c r="D34" s="97"/>
      <c r="E34" s="97"/>
      <c r="F34" s="97"/>
      <c r="G34" s="98"/>
      <c r="H34" s="97"/>
      <c r="I34" s="98"/>
    </row>
    <row r="35" spans="1:10" ht="15.6">
      <c r="A35" s="102" t="s">
        <v>118</v>
      </c>
      <c r="B35" s="96" t="s">
        <v>100</v>
      </c>
      <c r="C35" s="97"/>
      <c r="D35" s="97"/>
      <c r="E35" s="97"/>
      <c r="F35" s="97"/>
      <c r="G35" s="98"/>
      <c r="H35" s="97"/>
      <c r="I35" s="98"/>
    </row>
    <row r="36" spans="1:10" ht="32.25" customHeight="1">
      <c r="A36" s="95" t="s">
        <v>119</v>
      </c>
      <c r="B36" s="96" t="s">
        <v>120</v>
      </c>
      <c r="C36" s="99"/>
      <c r="D36" s="99"/>
      <c r="E36" s="99"/>
      <c r="F36" s="99"/>
      <c r="G36" s="100"/>
      <c r="H36" s="99"/>
      <c r="I36" s="100"/>
    </row>
    <row r="37" spans="1:10" ht="32.25" customHeight="1">
      <c r="A37" s="95" t="s">
        <v>127</v>
      </c>
      <c r="B37" s="96" t="s">
        <v>25</v>
      </c>
      <c r="C37" s="99"/>
      <c r="D37" s="99"/>
      <c r="E37" s="99"/>
      <c r="F37" s="99"/>
      <c r="G37" s="100"/>
      <c r="H37" s="99"/>
      <c r="I37" s="100"/>
    </row>
    <row r="38" spans="1:10" ht="34.5" customHeight="1">
      <c r="A38" s="95" t="s">
        <v>30</v>
      </c>
      <c r="B38" s="96" t="s">
        <v>100</v>
      </c>
      <c r="C38" s="99"/>
      <c r="D38" s="99"/>
      <c r="E38" s="99"/>
      <c r="F38" s="99"/>
      <c r="G38" s="100"/>
      <c r="H38" s="99"/>
      <c r="I38" s="100"/>
    </row>
    <row r="39" spans="1:10" ht="34.5" customHeight="1" thickBot="1">
      <c r="A39" s="103" t="s">
        <v>121</v>
      </c>
      <c r="B39" s="104" t="s">
        <v>100</v>
      </c>
      <c r="C39" s="105"/>
      <c r="D39" s="105"/>
      <c r="E39" s="105"/>
      <c r="F39" s="105"/>
      <c r="G39" s="106"/>
      <c r="H39" s="105"/>
      <c r="I39" s="106"/>
    </row>
    <row r="40" spans="1:10" ht="13.5" customHeight="1">
      <c r="A40" s="107"/>
      <c r="B40" s="88"/>
      <c r="C40" s="108"/>
      <c r="D40" s="108"/>
      <c r="E40" s="108"/>
      <c r="F40" s="108"/>
      <c r="G40" s="108"/>
      <c r="H40" s="108"/>
      <c r="I40" s="108"/>
      <c r="J40" s="108"/>
    </row>
    <row r="41" spans="1:10" ht="19.5" customHeight="1" thickBot="1">
      <c r="A41" s="109"/>
      <c r="B41" s="110"/>
      <c r="C41" s="86"/>
      <c r="D41" s="86"/>
      <c r="E41" s="86"/>
      <c r="F41" s="86"/>
      <c r="G41" s="86"/>
      <c r="H41" s="86"/>
      <c r="I41" s="86"/>
      <c r="J41" s="86"/>
    </row>
    <row r="42" spans="1:10" ht="15.75" customHeight="1">
      <c r="A42" s="431" t="s">
        <v>122</v>
      </c>
      <c r="B42" s="434" t="s">
        <v>97</v>
      </c>
      <c r="C42" s="425" t="str">
        <f>C8</f>
        <v>факт 2021</v>
      </c>
      <c r="D42" s="425" t="str">
        <f>D8</f>
        <v>факт 2022</v>
      </c>
      <c r="E42" s="425" t="str">
        <f>E8</f>
        <v>оценка 2023</v>
      </c>
      <c r="F42" s="423" t="s">
        <v>98</v>
      </c>
      <c r="G42" s="407"/>
      <c r="H42" s="407"/>
      <c r="I42" s="424"/>
    </row>
    <row r="43" spans="1:10" ht="15.75" customHeight="1">
      <c r="A43" s="432"/>
      <c r="B43" s="426"/>
      <c r="C43" s="426"/>
      <c r="D43" s="426"/>
      <c r="E43" s="426"/>
      <c r="F43" s="438" t="str">
        <f>F9</f>
        <v>2024 год</v>
      </c>
      <c r="G43" s="439"/>
      <c r="H43" s="436" t="str">
        <f>H9</f>
        <v>2025 год</v>
      </c>
      <c r="I43" s="437" t="str">
        <f>I9</f>
        <v>2026 год</v>
      </c>
    </row>
    <row r="44" spans="1:10" ht="50.25" customHeight="1" thickBot="1">
      <c r="A44" s="433"/>
      <c r="B44" s="435"/>
      <c r="C44" s="427"/>
      <c r="D44" s="427"/>
      <c r="E44" s="427"/>
      <c r="F44" s="153" t="str">
        <f>F10</f>
        <v xml:space="preserve">1 вариант (КОНСЕРВАТИВНЫЙ) </v>
      </c>
      <c r="G44" s="89" t="str">
        <f>G10</f>
        <v xml:space="preserve">2 вариант (БАЗОВЫЙ) </v>
      </c>
      <c r="H44" s="399"/>
      <c r="I44" s="405"/>
    </row>
    <row r="45" spans="1:10" ht="31.2">
      <c r="A45" s="122"/>
      <c r="B45" s="91" t="s">
        <v>123</v>
      </c>
      <c r="C45" s="111"/>
      <c r="D45" s="111"/>
      <c r="E45" s="111"/>
      <c r="F45" s="111"/>
      <c r="G45" s="112"/>
      <c r="H45" s="111"/>
      <c r="I45" s="123"/>
    </row>
    <row r="46" spans="1:10" ht="22.5" customHeight="1" thickBot="1">
      <c r="A46" s="124"/>
      <c r="B46" s="125"/>
      <c r="C46" s="105"/>
      <c r="D46" s="105"/>
      <c r="E46" s="105"/>
      <c r="F46" s="105"/>
      <c r="G46" s="106"/>
      <c r="H46" s="105"/>
      <c r="I46" s="126"/>
    </row>
    <row r="47" spans="1:10" s="121" customFormat="1" ht="22.5" customHeight="1">
      <c r="A47" s="118"/>
      <c r="B47" s="118"/>
      <c r="C47" s="108"/>
      <c r="D47" s="108"/>
      <c r="E47" s="108"/>
      <c r="F47" s="108"/>
      <c r="G47" s="108"/>
      <c r="H47" s="108"/>
      <c r="I47" s="108"/>
      <c r="J47" s="108"/>
    </row>
    <row r="48" spans="1:10" s="121" customFormat="1" ht="22.5" customHeight="1" thickBot="1">
      <c r="A48" s="395" t="s">
        <v>282</v>
      </c>
      <c r="B48" s="395"/>
      <c r="C48" s="395"/>
      <c r="D48" s="395"/>
      <c r="E48" s="395"/>
      <c r="F48" s="395"/>
      <c r="G48" s="395"/>
      <c r="H48" s="395"/>
      <c r="I48" s="395"/>
      <c r="J48" s="395"/>
    </row>
    <row r="49" spans="1:10" s="121" customFormat="1" ht="63.75" customHeight="1">
      <c r="A49" s="396" t="s">
        <v>165</v>
      </c>
      <c r="B49" s="402" t="s">
        <v>138</v>
      </c>
      <c r="C49" s="403"/>
      <c r="D49" s="398" t="s">
        <v>139</v>
      </c>
      <c r="E49" s="398" t="s">
        <v>140</v>
      </c>
      <c r="F49" s="406" t="s">
        <v>143</v>
      </c>
      <c r="G49" s="407"/>
      <c r="H49" s="398" t="s">
        <v>144</v>
      </c>
      <c r="I49" s="400" t="s">
        <v>129</v>
      </c>
    </row>
    <row r="50" spans="1:10" s="121" customFormat="1" ht="36.75" customHeight="1" thickBot="1">
      <c r="A50" s="397"/>
      <c r="B50" s="404"/>
      <c r="C50" s="405"/>
      <c r="D50" s="399"/>
      <c r="E50" s="399"/>
      <c r="F50" s="134" t="s">
        <v>141</v>
      </c>
      <c r="G50" s="134" t="s">
        <v>142</v>
      </c>
      <c r="H50" s="399"/>
      <c r="I50" s="401"/>
    </row>
    <row r="51" spans="1:10" s="121" customFormat="1" ht="36.75" customHeight="1">
      <c r="A51" s="394" t="s">
        <v>131</v>
      </c>
      <c r="B51" s="392" t="s">
        <v>269</v>
      </c>
      <c r="C51" s="393"/>
      <c r="D51" s="147"/>
      <c r="E51" s="147"/>
      <c r="F51" s="147"/>
      <c r="G51" s="147"/>
      <c r="H51" s="147"/>
      <c r="I51" s="148"/>
    </row>
    <row r="52" spans="1:10" s="121" customFormat="1" ht="22.5" customHeight="1">
      <c r="A52" s="390"/>
      <c r="B52" s="386">
        <v>2024</v>
      </c>
      <c r="C52" s="386">
        <v>2013</v>
      </c>
      <c r="D52" s="132"/>
      <c r="E52" s="132"/>
      <c r="F52" s="132"/>
      <c r="G52" s="132"/>
      <c r="H52" s="132"/>
      <c r="I52" s="133"/>
    </row>
    <row r="53" spans="1:10" s="121" customFormat="1" ht="22.5" customHeight="1">
      <c r="A53" s="390"/>
      <c r="B53" s="386">
        <v>2025</v>
      </c>
      <c r="C53" s="386">
        <v>2013</v>
      </c>
      <c r="D53" s="127"/>
      <c r="E53" s="127"/>
      <c r="F53" s="127"/>
      <c r="G53" s="127"/>
      <c r="H53" s="127"/>
      <c r="I53" s="128"/>
    </row>
    <row r="54" spans="1:10" s="121" customFormat="1" ht="22.5" customHeight="1">
      <c r="A54" s="390"/>
      <c r="B54" s="386">
        <v>2026</v>
      </c>
      <c r="C54" s="386">
        <v>2013</v>
      </c>
      <c r="D54" s="127"/>
      <c r="E54" s="127"/>
      <c r="F54" s="127"/>
      <c r="G54" s="127"/>
      <c r="H54" s="127"/>
      <c r="I54" s="128"/>
    </row>
    <row r="55" spans="1:10" s="121" customFormat="1" ht="22.5" customHeight="1" thickBot="1">
      <c r="A55" s="391"/>
      <c r="B55" s="386"/>
      <c r="C55" s="386"/>
      <c r="D55" s="127"/>
      <c r="E55" s="127"/>
      <c r="F55" s="127"/>
      <c r="G55" s="127"/>
      <c r="H55" s="127"/>
      <c r="I55" s="128"/>
    </row>
    <row r="56" spans="1:10" s="121" customFormat="1" ht="33" customHeight="1">
      <c r="A56" s="389" t="s">
        <v>145</v>
      </c>
      <c r="B56" s="392" t="str">
        <f>B51</f>
        <v>Всего за 2024-2026 гг., 
в т.ч. по годам:</v>
      </c>
      <c r="C56" s="393"/>
      <c r="D56" s="127"/>
      <c r="E56" s="127"/>
      <c r="F56" s="127"/>
      <c r="G56" s="127"/>
      <c r="H56" s="127"/>
      <c r="I56" s="128"/>
    </row>
    <row r="57" spans="1:10" s="121" customFormat="1" ht="22.5" customHeight="1">
      <c r="A57" s="390"/>
      <c r="B57" s="386">
        <v>2024</v>
      </c>
      <c r="C57" s="386">
        <v>2013</v>
      </c>
      <c r="D57" s="127"/>
      <c r="E57" s="127"/>
      <c r="F57" s="127"/>
      <c r="G57" s="127"/>
      <c r="H57" s="127"/>
      <c r="I57" s="128"/>
    </row>
    <row r="58" spans="1:10" s="121" customFormat="1" ht="22.5" customHeight="1">
      <c r="A58" s="390"/>
      <c r="B58" s="386">
        <v>2025</v>
      </c>
      <c r="C58" s="386">
        <v>2013</v>
      </c>
      <c r="D58" s="127"/>
      <c r="E58" s="127"/>
      <c r="F58" s="127"/>
      <c r="G58" s="127"/>
      <c r="H58" s="127"/>
      <c r="I58" s="128"/>
    </row>
    <row r="59" spans="1:10" s="121" customFormat="1" ht="22.5" customHeight="1">
      <c r="A59" s="390"/>
      <c r="B59" s="386">
        <v>2026</v>
      </c>
      <c r="C59" s="386">
        <v>2013</v>
      </c>
      <c r="D59" s="127"/>
      <c r="E59" s="127"/>
      <c r="F59" s="127"/>
      <c r="G59" s="127"/>
      <c r="H59" s="127"/>
      <c r="I59" s="128"/>
    </row>
    <row r="60" spans="1:10" s="121" customFormat="1" ht="22.5" customHeight="1">
      <c r="A60" s="391"/>
      <c r="B60" s="386"/>
      <c r="C60" s="386"/>
      <c r="D60" s="127"/>
      <c r="E60" s="127"/>
      <c r="F60" s="127"/>
      <c r="G60" s="127"/>
      <c r="H60" s="127"/>
      <c r="I60" s="128"/>
    </row>
    <row r="61" spans="1:10" s="121" customFormat="1" ht="22.5" customHeight="1" thickBot="1">
      <c r="A61" s="129" t="s">
        <v>146</v>
      </c>
      <c r="B61" s="387"/>
      <c r="C61" s="388"/>
      <c r="D61" s="130"/>
      <c r="E61" s="130"/>
      <c r="F61" s="130"/>
      <c r="G61" s="130"/>
      <c r="H61" s="130"/>
      <c r="I61" s="131"/>
    </row>
    <row r="62" spans="1:10" s="121" customFormat="1" ht="22.5" customHeight="1">
      <c r="A62" s="118"/>
      <c r="B62" s="118"/>
      <c r="C62" s="108"/>
      <c r="D62" s="108"/>
      <c r="E62" s="108"/>
      <c r="F62" s="108"/>
      <c r="G62" s="108"/>
      <c r="H62" s="108"/>
      <c r="I62" s="108"/>
      <c r="J62" s="108"/>
    </row>
    <row r="63" spans="1:10" s="121" customFormat="1" ht="22.5" customHeight="1">
      <c r="A63" s="118"/>
      <c r="B63" s="118"/>
      <c r="C63" s="108"/>
      <c r="D63" s="108"/>
      <c r="E63" s="108"/>
      <c r="F63" s="108"/>
      <c r="G63" s="108"/>
      <c r="H63" s="108"/>
      <c r="I63" s="108"/>
      <c r="J63" s="108"/>
    </row>
    <row r="64" spans="1:10" ht="27" customHeight="1">
      <c r="A64" s="110" t="s">
        <v>124</v>
      </c>
      <c r="B64" s="119"/>
      <c r="C64" s="120"/>
      <c r="D64" s="120"/>
      <c r="E64" s="120"/>
      <c r="F64" s="120"/>
      <c r="G64" s="120"/>
      <c r="H64" s="120"/>
    </row>
    <row r="65" spans="1:2" ht="7.5" customHeight="1">
      <c r="A65" s="113"/>
      <c r="B65" s="113"/>
    </row>
    <row r="66" spans="1:2">
      <c r="A66" s="113"/>
      <c r="B66" s="113"/>
    </row>
    <row r="67" spans="1:2">
      <c r="A67" s="113"/>
      <c r="B67" s="113"/>
    </row>
    <row r="68" spans="1:2">
      <c r="A68" s="113"/>
      <c r="B68" s="113"/>
    </row>
    <row r="69" spans="1:2">
      <c r="A69" s="113"/>
      <c r="B69" s="113"/>
    </row>
    <row r="70" spans="1:2">
      <c r="A70" s="113"/>
      <c r="B70" s="113"/>
    </row>
    <row r="71" spans="1:2">
      <c r="A71" s="113"/>
      <c r="B71" s="113"/>
    </row>
    <row r="72" spans="1:2">
      <c r="A72" s="113"/>
      <c r="B72" s="113"/>
    </row>
    <row r="73" spans="1:2">
      <c r="A73" s="113"/>
      <c r="B73" s="113"/>
    </row>
    <row r="74" spans="1:2">
      <c r="A74" s="113"/>
      <c r="B74" s="113"/>
    </row>
    <row r="75" spans="1:2">
      <c r="A75" s="113"/>
      <c r="B75" s="113"/>
    </row>
    <row r="76" spans="1:2">
      <c r="A76" s="113"/>
      <c r="B76" s="113"/>
    </row>
    <row r="77" spans="1:2">
      <c r="A77" s="113"/>
      <c r="B77" s="113"/>
    </row>
    <row r="78" spans="1:2">
      <c r="A78" s="113"/>
      <c r="B78" s="113"/>
    </row>
    <row r="79" spans="1:2">
      <c r="A79" s="113"/>
      <c r="B79" s="113"/>
    </row>
    <row r="80" spans="1:2">
      <c r="A80" s="113"/>
      <c r="B80" s="113"/>
    </row>
    <row r="81" spans="1:2">
      <c r="A81" s="113"/>
      <c r="B81" s="113"/>
    </row>
    <row r="82" spans="1:2">
      <c r="A82" s="113"/>
      <c r="B82" s="113"/>
    </row>
    <row r="83" spans="1:2">
      <c r="A83" s="113"/>
      <c r="B83" s="113"/>
    </row>
    <row r="84" spans="1:2">
      <c r="A84" s="113"/>
      <c r="B84" s="113"/>
    </row>
    <row r="85" spans="1:2">
      <c r="A85" s="113"/>
      <c r="B85" s="113"/>
    </row>
    <row r="86" spans="1:2">
      <c r="A86" s="113"/>
      <c r="B86" s="113"/>
    </row>
    <row r="87" spans="1:2">
      <c r="A87" s="113"/>
      <c r="B87" s="113"/>
    </row>
    <row r="88" spans="1:2">
      <c r="A88" s="113"/>
      <c r="B88" s="113"/>
    </row>
    <row r="89" spans="1:2">
      <c r="A89" s="113"/>
      <c r="B89" s="113"/>
    </row>
    <row r="90" spans="1:2">
      <c r="A90" s="113"/>
      <c r="B90" s="113"/>
    </row>
    <row r="91" spans="1:2">
      <c r="A91" s="113"/>
      <c r="B91" s="113"/>
    </row>
    <row r="92" spans="1:2">
      <c r="A92" s="113"/>
      <c r="B92" s="113"/>
    </row>
    <row r="93" spans="1:2">
      <c r="A93" s="113"/>
      <c r="B93" s="113"/>
    </row>
    <row r="94" spans="1:2">
      <c r="A94" s="113"/>
      <c r="B94" s="113"/>
    </row>
    <row r="95" spans="1:2">
      <c r="A95" s="113"/>
      <c r="B95" s="113"/>
    </row>
    <row r="96" spans="1:2">
      <c r="A96" s="113"/>
      <c r="B96" s="113"/>
    </row>
    <row r="97" spans="1:2">
      <c r="A97" s="113"/>
      <c r="B97" s="113"/>
    </row>
    <row r="98" spans="1:2">
      <c r="A98" s="113"/>
      <c r="B98" s="113"/>
    </row>
    <row r="99" spans="1:2">
      <c r="A99" s="113"/>
      <c r="B99" s="113"/>
    </row>
    <row r="100" spans="1:2">
      <c r="A100" s="113"/>
      <c r="B100" s="113"/>
    </row>
    <row r="101" spans="1:2">
      <c r="A101" s="113"/>
      <c r="B101" s="113"/>
    </row>
    <row r="102" spans="1:2">
      <c r="A102" s="113"/>
      <c r="B102" s="113"/>
    </row>
    <row r="103" spans="1:2">
      <c r="A103" s="113"/>
      <c r="B103" s="113"/>
    </row>
    <row r="104" spans="1:2">
      <c r="A104" s="113"/>
      <c r="B104" s="113"/>
    </row>
    <row r="105" spans="1:2">
      <c r="A105" s="113"/>
      <c r="B105" s="113"/>
    </row>
    <row r="106" spans="1:2">
      <c r="A106" s="113"/>
      <c r="B106" s="113"/>
    </row>
    <row r="107" spans="1:2">
      <c r="A107" s="113"/>
      <c r="B107" s="113"/>
    </row>
    <row r="108" spans="1:2">
      <c r="A108" s="113"/>
      <c r="B108" s="113"/>
    </row>
    <row r="109" spans="1:2">
      <c r="A109" s="113"/>
      <c r="B109" s="113"/>
    </row>
    <row r="110" spans="1:2">
      <c r="A110" s="113"/>
      <c r="B110" s="113"/>
    </row>
    <row r="111" spans="1:2">
      <c r="A111" s="113"/>
      <c r="B111" s="113"/>
    </row>
    <row r="112" spans="1:2">
      <c r="A112" s="113"/>
      <c r="B112" s="113"/>
    </row>
    <row r="113" spans="1:2">
      <c r="A113" s="113"/>
      <c r="B113" s="113"/>
    </row>
    <row r="114" spans="1:2">
      <c r="A114" s="113"/>
      <c r="B114" s="113"/>
    </row>
    <row r="115" spans="1:2">
      <c r="A115" s="113"/>
      <c r="B115" s="113"/>
    </row>
    <row r="116" spans="1:2">
      <c r="A116" s="113"/>
      <c r="B116" s="113"/>
    </row>
    <row r="117" spans="1:2">
      <c r="A117" s="113"/>
      <c r="B117" s="113"/>
    </row>
    <row r="118" spans="1:2">
      <c r="A118" s="113"/>
      <c r="B118" s="113"/>
    </row>
    <row r="119" spans="1:2">
      <c r="A119" s="113"/>
      <c r="B119" s="113"/>
    </row>
    <row r="120" spans="1:2">
      <c r="A120" s="113"/>
      <c r="B120" s="113"/>
    </row>
    <row r="121" spans="1:2">
      <c r="A121" s="113"/>
      <c r="B121" s="113"/>
    </row>
    <row r="122" spans="1:2">
      <c r="A122" s="113"/>
      <c r="B122" s="113"/>
    </row>
    <row r="123" spans="1:2">
      <c r="A123" s="113"/>
      <c r="B123" s="113"/>
    </row>
    <row r="124" spans="1:2">
      <c r="A124" s="113"/>
      <c r="B124" s="113"/>
    </row>
    <row r="125" spans="1:2">
      <c r="A125" s="113"/>
      <c r="B125" s="113"/>
    </row>
    <row r="126" spans="1:2">
      <c r="A126" s="113"/>
      <c r="B126" s="113"/>
    </row>
    <row r="127" spans="1:2">
      <c r="A127" s="113"/>
      <c r="B127" s="113"/>
    </row>
    <row r="128" spans="1:2">
      <c r="A128" s="113"/>
      <c r="B128" s="113"/>
    </row>
    <row r="129" spans="1:2">
      <c r="A129" s="113"/>
      <c r="B129" s="113"/>
    </row>
    <row r="130" spans="1:2">
      <c r="A130" s="113"/>
      <c r="B130" s="113"/>
    </row>
    <row r="131" spans="1:2">
      <c r="A131" s="113"/>
      <c r="B131" s="113"/>
    </row>
    <row r="132" spans="1:2">
      <c r="A132" s="113"/>
      <c r="B132" s="113"/>
    </row>
    <row r="133" spans="1:2">
      <c r="A133" s="113"/>
      <c r="B133" s="113"/>
    </row>
    <row r="134" spans="1:2">
      <c r="A134" s="113"/>
      <c r="B134" s="113"/>
    </row>
    <row r="135" spans="1:2">
      <c r="A135" s="113"/>
      <c r="B135" s="113"/>
    </row>
    <row r="136" spans="1:2">
      <c r="A136" s="113"/>
      <c r="B136" s="113"/>
    </row>
    <row r="137" spans="1:2">
      <c r="A137" s="113"/>
      <c r="B137" s="113"/>
    </row>
    <row r="138" spans="1:2">
      <c r="A138" s="113"/>
      <c r="B138" s="113"/>
    </row>
    <row r="139" spans="1:2">
      <c r="A139" s="113"/>
      <c r="B139" s="113"/>
    </row>
    <row r="140" spans="1:2">
      <c r="A140" s="113"/>
      <c r="B140" s="113"/>
    </row>
    <row r="141" spans="1:2">
      <c r="A141" s="113"/>
      <c r="B141" s="113"/>
    </row>
    <row r="142" spans="1:2">
      <c r="A142" s="113"/>
      <c r="B142" s="113"/>
    </row>
    <row r="143" spans="1:2">
      <c r="A143" s="113"/>
      <c r="B143" s="113"/>
    </row>
    <row r="144" spans="1:2">
      <c r="A144" s="113"/>
      <c r="B144" s="113"/>
    </row>
    <row r="145" spans="1:2">
      <c r="A145" s="113"/>
      <c r="B145" s="113"/>
    </row>
    <row r="146" spans="1:2">
      <c r="A146" s="113"/>
      <c r="B146" s="113"/>
    </row>
    <row r="147" spans="1:2">
      <c r="A147" s="113"/>
      <c r="B147" s="113"/>
    </row>
    <row r="148" spans="1:2">
      <c r="A148" s="113"/>
      <c r="B148" s="113"/>
    </row>
    <row r="149" spans="1:2">
      <c r="A149" s="113"/>
      <c r="B149" s="113"/>
    </row>
    <row r="150" spans="1:2">
      <c r="A150" s="113"/>
      <c r="B150" s="113"/>
    </row>
    <row r="151" spans="1:2">
      <c r="A151" s="113"/>
      <c r="B151" s="113"/>
    </row>
    <row r="152" spans="1:2">
      <c r="A152" s="113"/>
      <c r="B152" s="113"/>
    </row>
    <row r="153" spans="1:2">
      <c r="A153" s="113"/>
      <c r="B153" s="113"/>
    </row>
    <row r="154" spans="1:2">
      <c r="A154" s="113"/>
      <c r="B154" s="113"/>
    </row>
    <row r="155" spans="1:2">
      <c r="A155" s="113"/>
      <c r="B155" s="113"/>
    </row>
    <row r="156" spans="1:2">
      <c r="A156" s="113"/>
      <c r="B156" s="113"/>
    </row>
    <row r="157" spans="1:2">
      <c r="A157" s="113"/>
      <c r="B157" s="113"/>
    </row>
    <row r="158" spans="1:2">
      <c r="A158" s="113"/>
      <c r="B158" s="113"/>
    </row>
    <row r="159" spans="1:2">
      <c r="A159" s="113"/>
      <c r="B159" s="113"/>
    </row>
    <row r="160" spans="1:2">
      <c r="A160" s="113"/>
      <c r="B160" s="113"/>
    </row>
    <row r="161" spans="1:2">
      <c r="A161" s="113"/>
      <c r="B161" s="113"/>
    </row>
    <row r="162" spans="1:2">
      <c r="A162" s="113"/>
      <c r="B162" s="113"/>
    </row>
    <row r="163" spans="1:2">
      <c r="A163" s="113"/>
      <c r="B163" s="113"/>
    </row>
    <row r="164" spans="1:2">
      <c r="A164" s="113"/>
      <c r="B164" s="113"/>
    </row>
    <row r="165" spans="1:2">
      <c r="A165" s="113"/>
      <c r="B165" s="113"/>
    </row>
    <row r="166" spans="1:2">
      <c r="A166" s="113"/>
      <c r="B166" s="113"/>
    </row>
    <row r="167" spans="1:2">
      <c r="A167" s="113"/>
      <c r="B167" s="113"/>
    </row>
    <row r="168" spans="1:2">
      <c r="A168" s="113"/>
      <c r="B168" s="113"/>
    </row>
    <row r="169" spans="1:2">
      <c r="A169" s="113"/>
      <c r="B169" s="113"/>
    </row>
    <row r="170" spans="1:2">
      <c r="A170" s="113"/>
      <c r="B170" s="113"/>
    </row>
    <row r="171" spans="1:2">
      <c r="A171" s="113"/>
      <c r="B171" s="113"/>
    </row>
    <row r="172" spans="1:2">
      <c r="A172" s="113"/>
      <c r="B172" s="113"/>
    </row>
    <row r="173" spans="1:2">
      <c r="A173" s="113"/>
      <c r="B173" s="113"/>
    </row>
    <row r="174" spans="1:2">
      <c r="A174" s="113"/>
      <c r="B174" s="113"/>
    </row>
    <row r="175" spans="1:2">
      <c r="A175" s="113"/>
      <c r="B175" s="113"/>
    </row>
    <row r="176" spans="1:2">
      <c r="A176" s="113"/>
      <c r="B176" s="113"/>
    </row>
    <row r="177" spans="1:2">
      <c r="A177" s="113"/>
      <c r="B177" s="113"/>
    </row>
    <row r="178" spans="1:2">
      <c r="A178" s="113"/>
      <c r="B178" s="113"/>
    </row>
    <row r="179" spans="1:2">
      <c r="A179" s="113"/>
      <c r="B179" s="113"/>
    </row>
    <row r="180" spans="1:2">
      <c r="A180" s="113"/>
      <c r="B180" s="113"/>
    </row>
    <row r="181" spans="1:2">
      <c r="A181" s="113"/>
      <c r="B181" s="113"/>
    </row>
    <row r="182" spans="1:2">
      <c r="A182" s="113"/>
      <c r="B182" s="113"/>
    </row>
    <row r="183" spans="1:2">
      <c r="A183" s="113"/>
      <c r="B183" s="113"/>
    </row>
    <row r="184" spans="1:2">
      <c r="A184" s="113"/>
      <c r="B184" s="113"/>
    </row>
    <row r="185" spans="1:2">
      <c r="A185" s="113"/>
      <c r="B185" s="113"/>
    </row>
    <row r="186" spans="1:2">
      <c r="A186" s="113"/>
      <c r="B186" s="113"/>
    </row>
    <row r="187" spans="1:2">
      <c r="A187" s="113"/>
      <c r="B187" s="113"/>
    </row>
    <row r="188" spans="1:2">
      <c r="A188" s="113"/>
      <c r="B188" s="113"/>
    </row>
    <row r="189" spans="1:2">
      <c r="A189" s="113"/>
      <c r="B189" s="113"/>
    </row>
    <row r="190" spans="1:2">
      <c r="A190" s="113"/>
      <c r="B190" s="113"/>
    </row>
    <row r="191" spans="1:2">
      <c r="A191" s="113"/>
      <c r="B191" s="113"/>
    </row>
    <row r="192" spans="1:2">
      <c r="A192" s="113"/>
      <c r="B192" s="113"/>
    </row>
    <row r="193" spans="1:2">
      <c r="A193" s="113"/>
      <c r="B193" s="113"/>
    </row>
    <row r="194" spans="1:2">
      <c r="A194" s="113"/>
      <c r="B194" s="113"/>
    </row>
    <row r="195" spans="1:2">
      <c r="A195" s="113"/>
      <c r="B195" s="113"/>
    </row>
    <row r="196" spans="1:2">
      <c r="A196" s="113"/>
      <c r="B196" s="113"/>
    </row>
    <row r="197" spans="1:2">
      <c r="A197" s="113"/>
      <c r="B197" s="113"/>
    </row>
    <row r="198" spans="1:2">
      <c r="A198" s="113"/>
      <c r="B198" s="113"/>
    </row>
    <row r="199" spans="1:2">
      <c r="A199" s="113"/>
      <c r="B199" s="113"/>
    </row>
    <row r="200" spans="1:2">
      <c r="A200" s="113"/>
      <c r="B200" s="113"/>
    </row>
    <row r="201" spans="1:2">
      <c r="A201" s="113"/>
      <c r="B201" s="113"/>
    </row>
    <row r="202" spans="1:2">
      <c r="A202" s="113"/>
      <c r="B202" s="113"/>
    </row>
    <row r="203" spans="1:2">
      <c r="A203" s="113"/>
      <c r="B203" s="113"/>
    </row>
    <row r="204" spans="1:2">
      <c r="A204" s="113"/>
      <c r="B204" s="113"/>
    </row>
    <row r="205" spans="1:2">
      <c r="A205" s="113"/>
      <c r="B205" s="113"/>
    </row>
    <row r="206" spans="1:2">
      <c r="A206" s="113"/>
      <c r="B206" s="113"/>
    </row>
    <row r="207" spans="1:2">
      <c r="A207" s="113"/>
      <c r="B207" s="113"/>
    </row>
    <row r="208" spans="1:2">
      <c r="A208" s="113"/>
      <c r="B208" s="113"/>
    </row>
    <row r="209" spans="1:2">
      <c r="A209" s="113"/>
      <c r="B209" s="113"/>
    </row>
    <row r="210" spans="1:2">
      <c r="A210" s="113"/>
      <c r="B210" s="113"/>
    </row>
    <row r="211" spans="1:2">
      <c r="A211" s="113"/>
      <c r="B211" s="113"/>
    </row>
    <row r="212" spans="1:2">
      <c r="A212" s="113"/>
      <c r="B212" s="113"/>
    </row>
    <row r="213" spans="1:2">
      <c r="A213" s="113"/>
      <c r="B213" s="113"/>
    </row>
    <row r="214" spans="1:2">
      <c r="A214" s="113"/>
      <c r="B214" s="113"/>
    </row>
    <row r="215" spans="1:2">
      <c r="A215" s="113"/>
      <c r="B215" s="113"/>
    </row>
    <row r="216" spans="1:2">
      <c r="A216" s="113"/>
      <c r="B216" s="113"/>
    </row>
    <row r="217" spans="1:2">
      <c r="A217" s="113"/>
      <c r="B217" s="113"/>
    </row>
    <row r="218" spans="1:2">
      <c r="A218" s="113"/>
      <c r="B218" s="113"/>
    </row>
    <row r="219" spans="1:2">
      <c r="A219" s="113"/>
      <c r="B219" s="113"/>
    </row>
    <row r="220" spans="1:2">
      <c r="A220" s="113"/>
      <c r="B220" s="113"/>
    </row>
    <row r="221" spans="1:2">
      <c r="A221" s="113"/>
      <c r="B221" s="113"/>
    </row>
    <row r="222" spans="1:2">
      <c r="A222" s="113"/>
      <c r="B222" s="113"/>
    </row>
    <row r="223" spans="1:2">
      <c r="A223" s="113"/>
      <c r="B223" s="113"/>
    </row>
    <row r="224" spans="1:2">
      <c r="A224" s="113"/>
      <c r="B224" s="113"/>
    </row>
    <row r="225" spans="1:2">
      <c r="A225" s="113"/>
      <c r="B225" s="113"/>
    </row>
    <row r="226" spans="1:2">
      <c r="A226" s="113"/>
      <c r="B226" s="113"/>
    </row>
    <row r="227" spans="1:2">
      <c r="A227" s="113"/>
      <c r="B227" s="113"/>
    </row>
    <row r="228" spans="1:2">
      <c r="A228" s="113"/>
      <c r="B228" s="113"/>
    </row>
    <row r="229" spans="1:2">
      <c r="A229" s="113"/>
      <c r="B229" s="113"/>
    </row>
    <row r="230" spans="1:2">
      <c r="A230" s="113"/>
      <c r="B230" s="113"/>
    </row>
    <row r="231" spans="1:2">
      <c r="A231" s="113"/>
      <c r="B231" s="113"/>
    </row>
    <row r="232" spans="1:2">
      <c r="A232" s="113"/>
      <c r="B232" s="113"/>
    </row>
    <row r="233" spans="1:2">
      <c r="A233" s="113"/>
      <c r="B233" s="113"/>
    </row>
    <row r="234" spans="1:2">
      <c r="A234" s="113"/>
      <c r="B234" s="113"/>
    </row>
    <row r="235" spans="1:2">
      <c r="A235" s="113"/>
      <c r="B235" s="113"/>
    </row>
    <row r="236" spans="1:2">
      <c r="A236" s="113"/>
      <c r="B236" s="113"/>
    </row>
    <row r="237" spans="1:2">
      <c r="A237" s="113"/>
      <c r="B237" s="113"/>
    </row>
    <row r="238" spans="1:2">
      <c r="A238" s="113"/>
      <c r="B238" s="113"/>
    </row>
    <row r="239" spans="1:2">
      <c r="A239" s="113"/>
      <c r="B239" s="113"/>
    </row>
    <row r="240" spans="1:2">
      <c r="A240" s="113"/>
      <c r="B240" s="113"/>
    </row>
    <row r="241" spans="1:2">
      <c r="A241" s="113"/>
      <c r="B241" s="113"/>
    </row>
    <row r="242" spans="1:2">
      <c r="A242" s="113"/>
      <c r="B242" s="113"/>
    </row>
    <row r="243" spans="1:2">
      <c r="A243" s="113"/>
      <c r="B243" s="113"/>
    </row>
    <row r="244" spans="1:2">
      <c r="A244" s="113"/>
      <c r="B244" s="113"/>
    </row>
    <row r="245" spans="1:2">
      <c r="A245" s="113"/>
      <c r="B245" s="113"/>
    </row>
    <row r="246" spans="1:2">
      <c r="A246" s="113"/>
      <c r="B246" s="113"/>
    </row>
    <row r="247" spans="1:2">
      <c r="A247" s="113"/>
      <c r="B247" s="113"/>
    </row>
    <row r="248" spans="1:2">
      <c r="A248" s="113"/>
      <c r="B248" s="113"/>
    </row>
    <row r="249" spans="1:2">
      <c r="A249" s="113"/>
      <c r="B249" s="113"/>
    </row>
    <row r="250" spans="1:2">
      <c r="A250" s="113"/>
      <c r="B250" s="113"/>
    </row>
    <row r="251" spans="1:2">
      <c r="A251" s="113"/>
      <c r="B251" s="113"/>
    </row>
    <row r="252" spans="1:2">
      <c r="A252" s="113"/>
      <c r="B252" s="113"/>
    </row>
    <row r="253" spans="1:2">
      <c r="A253" s="113"/>
      <c r="B253" s="113"/>
    </row>
    <row r="254" spans="1:2">
      <c r="A254" s="113"/>
      <c r="B254" s="113"/>
    </row>
    <row r="255" spans="1:2">
      <c r="A255" s="113"/>
      <c r="B255" s="113"/>
    </row>
    <row r="256" spans="1:2">
      <c r="A256" s="113"/>
      <c r="B256" s="113"/>
    </row>
    <row r="257" spans="1:2">
      <c r="A257" s="113"/>
      <c r="B257" s="113"/>
    </row>
    <row r="258" spans="1:2">
      <c r="A258" s="113"/>
      <c r="B258" s="113"/>
    </row>
    <row r="259" spans="1:2">
      <c r="A259" s="113"/>
      <c r="B259" s="113"/>
    </row>
    <row r="260" spans="1:2">
      <c r="A260" s="113"/>
      <c r="B260" s="113"/>
    </row>
    <row r="261" spans="1:2">
      <c r="A261" s="113"/>
      <c r="B261" s="113"/>
    </row>
    <row r="262" spans="1:2">
      <c r="A262" s="113"/>
      <c r="B262" s="113"/>
    </row>
    <row r="263" spans="1:2">
      <c r="A263" s="113"/>
      <c r="B263" s="113"/>
    </row>
    <row r="264" spans="1:2">
      <c r="A264" s="113"/>
      <c r="B264" s="113"/>
    </row>
    <row r="265" spans="1:2">
      <c r="A265" s="113"/>
      <c r="B265" s="113"/>
    </row>
  </sheetData>
  <mergeCells count="45">
    <mergeCell ref="F1:I1"/>
    <mergeCell ref="F42:I42"/>
    <mergeCell ref="E42:E44"/>
    <mergeCell ref="A7:H7"/>
    <mergeCell ref="A2:J2"/>
    <mergeCell ref="A3:J3"/>
    <mergeCell ref="A6:J6"/>
    <mergeCell ref="A5:J5"/>
    <mergeCell ref="A42:A44"/>
    <mergeCell ref="B42:B44"/>
    <mergeCell ref="H43:H44"/>
    <mergeCell ref="I43:I44"/>
    <mergeCell ref="C42:C44"/>
    <mergeCell ref="D42:D44"/>
    <mergeCell ref="F43:G43"/>
    <mergeCell ref="A8:A10"/>
    <mergeCell ref="B8:B10"/>
    <mergeCell ref="F8:I8"/>
    <mergeCell ref="H9:H10"/>
    <mergeCell ref="D8:D10"/>
    <mergeCell ref="C8:C10"/>
    <mergeCell ref="I9:I10"/>
    <mergeCell ref="E8:E10"/>
    <mergeCell ref="F9:G9"/>
    <mergeCell ref="A48:J48"/>
    <mergeCell ref="A49:A50"/>
    <mergeCell ref="D49:D50"/>
    <mergeCell ref="E49:E50"/>
    <mergeCell ref="H49:H50"/>
    <mergeCell ref="I49:I50"/>
    <mergeCell ref="B49:C50"/>
    <mergeCell ref="F49:G49"/>
    <mergeCell ref="A51:A55"/>
    <mergeCell ref="B51:C51"/>
    <mergeCell ref="B52:C52"/>
    <mergeCell ref="B53:C53"/>
    <mergeCell ref="B54:C54"/>
    <mergeCell ref="B55:C55"/>
    <mergeCell ref="B59:C59"/>
    <mergeCell ref="B60:C60"/>
    <mergeCell ref="B61:C61"/>
    <mergeCell ref="A56:A60"/>
    <mergeCell ref="B57:C57"/>
    <mergeCell ref="B56:C56"/>
    <mergeCell ref="B58:C58"/>
  </mergeCells>
  <phoneticPr fontId="15" type="noConversion"/>
  <printOptions horizontalCentered="1"/>
  <pageMargins left="0.15748031496062992" right="0.15748031496062992" top="3.937007874015748E-2" bottom="0.15748031496062992" header="0.15748031496062992" footer="0.15748031496062992"/>
  <pageSetup paperSize="9" scale="51" orientation="portrait" r:id="rId1"/>
  <headerFooter alignWithMargins="0"/>
  <rowBreaks count="1" manualBreakCount="1">
    <brk id="76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indexed="50"/>
  </sheetPr>
  <dimension ref="A1:BC31"/>
  <sheetViews>
    <sheetView view="pageBreakPreview" zoomScale="75" zoomScaleNormal="7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X18" sqref="AX18"/>
    </sheetView>
  </sheetViews>
  <sheetFormatPr defaultRowHeight="13.2"/>
  <cols>
    <col min="1" max="1" width="27.88671875" customWidth="1"/>
    <col min="2" max="2" width="9.44140625" customWidth="1"/>
    <col min="3" max="3" width="10" bestFit="1" customWidth="1"/>
    <col min="4" max="4" width="10.44140625" customWidth="1"/>
    <col min="5" max="5" width="11.6640625" bestFit="1" customWidth="1"/>
    <col min="6" max="7" width="12.77734375" bestFit="1" customWidth="1"/>
    <col min="8" max="9" width="11.6640625" bestFit="1" customWidth="1"/>
    <col min="10" max="10" width="10.5546875" customWidth="1"/>
    <col min="11" max="13" width="11.6640625" bestFit="1" customWidth="1"/>
    <col min="14" max="19" width="9" bestFit="1" customWidth="1"/>
    <col min="20" max="20" width="12.109375" customWidth="1"/>
    <col min="21" max="21" width="10.5546875" customWidth="1"/>
    <col min="22" max="22" width="11.44140625" customWidth="1"/>
    <col min="23" max="23" width="10.21875" customWidth="1"/>
    <col min="24" max="24" width="10.33203125" customWidth="1"/>
    <col min="25" max="25" width="10.5546875" customWidth="1"/>
    <col min="26" max="27" width="11.109375" customWidth="1"/>
    <col min="28" max="28" width="11.21875" customWidth="1"/>
    <col min="29" max="30" width="10.33203125" customWidth="1"/>
    <col min="31" max="31" width="11.5546875" customWidth="1"/>
    <col min="32" max="33" width="11.109375" customWidth="1"/>
    <col min="34" max="34" width="35.109375" customWidth="1"/>
    <col min="35" max="35" width="22.44140625" customWidth="1"/>
    <col min="36" max="36" width="17.44140625" customWidth="1"/>
    <col min="37" max="37" width="12.109375" customWidth="1"/>
    <col min="38" max="38" width="12.44140625" customWidth="1"/>
    <col min="39" max="39" width="12" customWidth="1"/>
    <col min="40" max="40" width="11.5546875" customWidth="1"/>
    <col min="41" max="41" width="12.109375" customWidth="1"/>
    <col min="42" max="42" width="12.88671875" customWidth="1"/>
    <col min="43" max="43" width="10" customWidth="1"/>
    <col min="44" max="44" width="9.88671875" customWidth="1"/>
    <col min="45" max="46" width="10.44140625" customWidth="1"/>
    <col min="47" max="47" width="10" customWidth="1"/>
    <col min="48" max="49" width="11.109375" customWidth="1"/>
    <col min="50" max="50" width="18.6640625" customWidth="1"/>
    <col min="51" max="51" width="16.109375" customWidth="1"/>
    <col min="52" max="52" width="16.44140625" customWidth="1"/>
    <col min="53" max="53" width="19.33203125" customWidth="1"/>
    <col min="54" max="54" width="16.6640625" customWidth="1"/>
    <col min="55" max="55" width="15.88671875" customWidth="1"/>
  </cols>
  <sheetData>
    <row r="1" spans="1:55" ht="29.4" customHeight="1">
      <c r="A1" s="20"/>
      <c r="B1" s="20"/>
      <c r="C1" s="20"/>
      <c r="D1" s="20"/>
      <c r="E1" s="451"/>
      <c r="F1" s="451"/>
      <c r="G1" s="451"/>
    </row>
    <row r="2" spans="1:55" ht="42.75" customHeight="1">
      <c r="A2" s="454" t="s">
        <v>270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  <c r="Y2" s="454"/>
      <c r="Z2" s="454"/>
      <c r="AA2" s="454"/>
      <c r="AB2" s="454"/>
      <c r="AC2" s="454"/>
      <c r="AD2" s="454"/>
      <c r="AE2" s="454"/>
      <c r="AF2" s="454"/>
      <c r="AG2" s="454"/>
      <c r="AH2" s="454"/>
      <c r="AI2" s="454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1"/>
      <c r="AY2" s="151"/>
      <c r="AZ2" s="151"/>
      <c r="BA2" s="151"/>
      <c r="BB2" s="151"/>
      <c r="BC2" s="151"/>
    </row>
    <row r="3" spans="1:55" ht="18">
      <c r="A3" s="20"/>
      <c r="B3" s="20"/>
      <c r="C3" s="20"/>
      <c r="D3" s="20"/>
      <c r="E3" s="20"/>
      <c r="F3" s="20"/>
      <c r="G3" s="20"/>
      <c r="AW3" s="151"/>
      <c r="AX3" s="150"/>
      <c r="AY3" s="150"/>
      <c r="AZ3" s="150"/>
      <c r="BA3" s="150"/>
      <c r="BB3" s="150"/>
      <c r="BC3" s="150"/>
    </row>
    <row r="4" spans="1:55" ht="58.2" customHeight="1">
      <c r="A4" s="450" t="s">
        <v>148</v>
      </c>
      <c r="B4" s="444" t="s">
        <v>151</v>
      </c>
      <c r="C4" s="445"/>
      <c r="D4" s="445"/>
      <c r="E4" s="445"/>
      <c r="F4" s="445"/>
      <c r="G4" s="446"/>
      <c r="H4" s="444" t="s">
        <v>149</v>
      </c>
      <c r="I4" s="445"/>
      <c r="J4" s="445"/>
      <c r="K4" s="445"/>
      <c r="L4" s="445"/>
      <c r="M4" s="446"/>
      <c r="N4" s="444" t="s">
        <v>150</v>
      </c>
      <c r="O4" s="445"/>
      <c r="P4" s="445"/>
      <c r="Q4" s="445"/>
      <c r="R4" s="445"/>
      <c r="S4" s="446"/>
      <c r="T4" s="444" t="s">
        <v>286</v>
      </c>
      <c r="U4" s="445"/>
      <c r="V4" s="445"/>
      <c r="W4" s="445"/>
      <c r="X4" s="445"/>
      <c r="Y4" s="446"/>
      <c r="Z4" s="444" t="s">
        <v>287</v>
      </c>
      <c r="AA4" s="445"/>
      <c r="AB4" s="445"/>
      <c r="AC4" s="445"/>
      <c r="AD4" s="445"/>
      <c r="AE4" s="446"/>
      <c r="AF4" s="444" t="s">
        <v>166</v>
      </c>
      <c r="AG4" s="446"/>
      <c r="AH4" s="444" t="s">
        <v>191</v>
      </c>
      <c r="AI4" s="446"/>
      <c r="AJ4" s="452" t="s">
        <v>176</v>
      </c>
      <c r="AK4" s="457" t="s">
        <v>177</v>
      </c>
      <c r="AL4" s="459"/>
      <c r="AM4" s="459"/>
      <c r="AN4" s="459"/>
      <c r="AO4" s="459"/>
      <c r="AP4" s="459"/>
      <c r="AQ4" s="458"/>
      <c r="AR4" s="450" t="s">
        <v>167</v>
      </c>
      <c r="AS4" s="450"/>
      <c r="AT4" s="450"/>
      <c r="AU4" s="450"/>
      <c r="AV4" s="450"/>
      <c r="AW4" s="450"/>
      <c r="AX4" s="450" t="s">
        <v>178</v>
      </c>
      <c r="AY4" s="457" t="s">
        <v>177</v>
      </c>
      <c r="AZ4" s="459"/>
      <c r="BA4" s="459"/>
      <c r="BB4" s="459"/>
      <c r="BC4" s="458"/>
    </row>
    <row r="5" spans="1:55" ht="100.2" customHeight="1">
      <c r="A5" s="450"/>
      <c r="B5" s="447"/>
      <c r="C5" s="448"/>
      <c r="D5" s="448"/>
      <c r="E5" s="448"/>
      <c r="F5" s="448"/>
      <c r="G5" s="449"/>
      <c r="H5" s="447"/>
      <c r="I5" s="448"/>
      <c r="J5" s="448"/>
      <c r="K5" s="448"/>
      <c r="L5" s="448"/>
      <c r="M5" s="449"/>
      <c r="N5" s="447"/>
      <c r="O5" s="448"/>
      <c r="P5" s="448"/>
      <c r="Q5" s="448"/>
      <c r="R5" s="448"/>
      <c r="S5" s="449"/>
      <c r="T5" s="447"/>
      <c r="U5" s="448"/>
      <c r="V5" s="448"/>
      <c r="W5" s="448"/>
      <c r="X5" s="448"/>
      <c r="Y5" s="449"/>
      <c r="Z5" s="447"/>
      <c r="AA5" s="448"/>
      <c r="AB5" s="448"/>
      <c r="AC5" s="448"/>
      <c r="AD5" s="448"/>
      <c r="AE5" s="449"/>
      <c r="AF5" s="447"/>
      <c r="AG5" s="449"/>
      <c r="AH5" s="447"/>
      <c r="AI5" s="449"/>
      <c r="AJ5" s="460"/>
      <c r="AK5" s="450" t="s">
        <v>188</v>
      </c>
      <c r="AL5" s="450" t="s">
        <v>187</v>
      </c>
      <c r="AM5" s="450" t="s">
        <v>189</v>
      </c>
      <c r="AN5" s="450" t="s">
        <v>190</v>
      </c>
      <c r="AO5" s="450" t="s">
        <v>21</v>
      </c>
      <c r="AP5" s="450" t="s">
        <v>49</v>
      </c>
      <c r="AQ5" s="450" t="s">
        <v>53</v>
      </c>
      <c r="AR5" s="457" t="s">
        <v>154</v>
      </c>
      <c r="AS5" s="458"/>
      <c r="AT5" s="457" t="s">
        <v>155</v>
      </c>
      <c r="AU5" s="458"/>
      <c r="AV5" s="457" t="s">
        <v>156</v>
      </c>
      <c r="AW5" s="458"/>
      <c r="AX5" s="450"/>
      <c r="AY5" s="450" t="s">
        <v>180</v>
      </c>
      <c r="AZ5" s="450" t="s">
        <v>181</v>
      </c>
      <c r="BA5" s="450" t="s">
        <v>182</v>
      </c>
      <c r="BB5" s="450" t="s">
        <v>183</v>
      </c>
      <c r="BC5" s="450" t="s">
        <v>184</v>
      </c>
    </row>
    <row r="6" spans="1:55" ht="39.75" customHeight="1">
      <c r="A6" s="450"/>
      <c r="B6" s="450" t="s">
        <v>267</v>
      </c>
      <c r="C6" s="450" t="s">
        <v>271</v>
      </c>
      <c r="D6" s="450" t="s">
        <v>272</v>
      </c>
      <c r="E6" s="450" t="s">
        <v>66</v>
      </c>
      <c r="F6" s="450"/>
      <c r="G6" s="450"/>
      <c r="H6" s="450" t="str">
        <f>B6</f>
        <v>Факт 
2021 г.</v>
      </c>
      <c r="I6" s="450" t="str">
        <f>C6</f>
        <v>Факт 
2022 г.</v>
      </c>
      <c r="J6" s="450" t="str">
        <f>D6</f>
        <v>Оценка 2023 г.</v>
      </c>
      <c r="K6" s="450" t="s">
        <v>66</v>
      </c>
      <c r="L6" s="450"/>
      <c r="M6" s="450"/>
      <c r="N6" s="450" t="str">
        <f>B6</f>
        <v>Факт 
2021 г.</v>
      </c>
      <c r="O6" s="450" t="str">
        <f t="shared" ref="O6:P6" si="0">C6</f>
        <v>Факт 
2022 г.</v>
      </c>
      <c r="P6" s="450" t="str">
        <f t="shared" si="0"/>
        <v>Оценка 2023 г.</v>
      </c>
      <c r="Q6" s="450" t="s">
        <v>66</v>
      </c>
      <c r="R6" s="450"/>
      <c r="S6" s="450"/>
      <c r="T6" s="450" t="str">
        <f>B6</f>
        <v>Факт 
2021 г.</v>
      </c>
      <c r="U6" s="450" t="str">
        <f t="shared" ref="U6:V6" si="1">C6</f>
        <v>Факт 
2022 г.</v>
      </c>
      <c r="V6" s="450" t="str">
        <f t="shared" si="1"/>
        <v>Оценка 2023 г.</v>
      </c>
      <c r="W6" s="450" t="s">
        <v>66</v>
      </c>
      <c r="X6" s="450"/>
      <c r="Y6" s="450"/>
      <c r="Z6" s="450" t="str">
        <f>B6</f>
        <v>Факт 
2021 г.</v>
      </c>
      <c r="AA6" s="450" t="str">
        <f>C6</f>
        <v>Факт 
2022 г.</v>
      </c>
      <c r="AB6" s="450" t="str">
        <f>D6</f>
        <v>Оценка 2023 г.</v>
      </c>
      <c r="AC6" s="450" t="s">
        <v>66</v>
      </c>
      <c r="AD6" s="450"/>
      <c r="AE6" s="450"/>
      <c r="AF6" s="452" t="str">
        <f>C6</f>
        <v>Факт 
2022 г.</v>
      </c>
      <c r="AG6" s="452" t="str">
        <f>D6</f>
        <v>Оценка 2023 г.</v>
      </c>
      <c r="AH6" s="452" t="s">
        <v>185</v>
      </c>
      <c r="AI6" s="452" t="s">
        <v>186</v>
      </c>
      <c r="AJ6" s="460"/>
      <c r="AK6" s="450"/>
      <c r="AL6" s="450"/>
      <c r="AM6" s="450"/>
      <c r="AN6" s="450"/>
      <c r="AO6" s="450"/>
      <c r="AP6" s="450"/>
      <c r="AQ6" s="450"/>
      <c r="AR6" s="452" t="s">
        <v>271</v>
      </c>
      <c r="AS6" s="452" t="s">
        <v>272</v>
      </c>
      <c r="AT6" s="452" t="s">
        <v>271</v>
      </c>
      <c r="AU6" s="452" t="s">
        <v>272</v>
      </c>
      <c r="AV6" s="452" t="s">
        <v>271</v>
      </c>
      <c r="AW6" s="452" t="s">
        <v>272</v>
      </c>
      <c r="AX6" s="450"/>
      <c r="AY6" s="450"/>
      <c r="AZ6" s="450"/>
      <c r="BA6" s="450"/>
      <c r="BB6" s="450"/>
      <c r="BC6" s="450"/>
    </row>
    <row r="7" spans="1:55" ht="36" customHeight="1" thickBot="1">
      <c r="A7" s="450"/>
      <c r="B7" s="450"/>
      <c r="C7" s="450"/>
      <c r="D7" s="450"/>
      <c r="E7" s="170" t="s">
        <v>259</v>
      </c>
      <c r="F7" s="170" t="s">
        <v>268</v>
      </c>
      <c r="G7" s="170" t="s">
        <v>273</v>
      </c>
      <c r="H7" s="450"/>
      <c r="I7" s="450"/>
      <c r="J7" s="450"/>
      <c r="K7" s="179" t="str">
        <f>E7</f>
        <v>2024 г.</v>
      </c>
      <c r="L7" s="179" t="str">
        <f>F7</f>
        <v>2025 г.</v>
      </c>
      <c r="M7" s="179" t="str">
        <f>G7</f>
        <v>2026 г.</v>
      </c>
      <c r="N7" s="450"/>
      <c r="O7" s="450"/>
      <c r="P7" s="450"/>
      <c r="Q7" s="183" t="str">
        <f>E7</f>
        <v>2024 г.</v>
      </c>
      <c r="R7" s="183" t="str">
        <f t="shared" ref="R7:S7" si="2">F7</f>
        <v>2025 г.</v>
      </c>
      <c r="S7" s="183" t="str">
        <f t="shared" si="2"/>
        <v>2026 г.</v>
      </c>
      <c r="T7" s="450"/>
      <c r="U7" s="450"/>
      <c r="V7" s="450"/>
      <c r="W7" s="183" t="str">
        <f>E7</f>
        <v>2024 г.</v>
      </c>
      <c r="X7" s="183" t="str">
        <f>F7</f>
        <v>2025 г.</v>
      </c>
      <c r="Y7" s="183" t="str">
        <f>G7</f>
        <v>2026 г.</v>
      </c>
      <c r="Z7" s="450"/>
      <c r="AA7" s="450"/>
      <c r="AB7" s="450"/>
      <c r="AC7" s="179" t="str">
        <f>E7</f>
        <v>2024 г.</v>
      </c>
      <c r="AD7" s="179" t="str">
        <f>F7</f>
        <v>2025 г.</v>
      </c>
      <c r="AE7" s="179" t="str">
        <f>G7</f>
        <v>2026 г.</v>
      </c>
      <c r="AF7" s="453"/>
      <c r="AG7" s="453"/>
      <c r="AH7" s="453"/>
      <c r="AI7" s="453"/>
      <c r="AJ7" s="453"/>
      <c r="AK7" s="450"/>
      <c r="AL7" s="450"/>
      <c r="AM7" s="450"/>
      <c r="AN7" s="450"/>
      <c r="AO7" s="450"/>
      <c r="AP7" s="450"/>
      <c r="AQ7" s="450"/>
      <c r="AR7" s="453"/>
      <c r="AS7" s="453"/>
      <c r="AT7" s="453"/>
      <c r="AU7" s="453"/>
      <c r="AV7" s="453"/>
      <c r="AW7" s="453"/>
      <c r="AX7" s="450"/>
      <c r="AY7" s="450"/>
      <c r="AZ7" s="450"/>
      <c r="BA7" s="450"/>
      <c r="BB7" s="450"/>
      <c r="BC7" s="450"/>
    </row>
    <row r="8" spans="1:55" ht="18.600000000000001" thickBot="1">
      <c r="A8" s="185" t="s">
        <v>290</v>
      </c>
      <c r="B8" s="322">
        <v>17.928000000000001</v>
      </c>
      <c r="C8" s="324">
        <v>15.912000000000001</v>
      </c>
      <c r="D8" s="324">
        <v>16.215</v>
      </c>
      <c r="E8" s="324">
        <v>16.626000000000001</v>
      </c>
      <c r="F8" s="324">
        <v>16.966899999999999</v>
      </c>
      <c r="G8" s="324">
        <v>17.321999999999999</v>
      </c>
      <c r="H8" s="322">
        <v>101.4915</v>
      </c>
      <c r="I8" s="324">
        <v>111.1002</v>
      </c>
      <c r="J8" s="324">
        <v>115.3505</v>
      </c>
      <c r="K8" s="324">
        <v>126.9743</v>
      </c>
      <c r="L8" s="324">
        <v>131.06559999999999</v>
      </c>
      <c r="M8" s="324">
        <v>135.226</v>
      </c>
      <c r="N8" s="324">
        <v>247.29</v>
      </c>
      <c r="O8" s="324">
        <v>237.5</v>
      </c>
      <c r="P8" s="324">
        <v>237.5</v>
      </c>
      <c r="Q8" s="324">
        <v>252.5</v>
      </c>
      <c r="R8" s="324">
        <v>252.5</v>
      </c>
      <c r="S8" s="324">
        <v>252.5</v>
      </c>
      <c r="T8" s="195">
        <v>22126</v>
      </c>
      <c r="U8" s="195">
        <v>26623</v>
      </c>
      <c r="V8" s="195">
        <v>35492</v>
      </c>
      <c r="W8" s="195">
        <v>19986</v>
      </c>
      <c r="X8" s="195">
        <v>19905</v>
      </c>
      <c r="Y8" s="195">
        <v>19905</v>
      </c>
      <c r="Z8" s="195">
        <v>22617</v>
      </c>
      <c r="AA8" s="195">
        <v>26502</v>
      </c>
      <c r="AB8" s="195">
        <v>35801</v>
      </c>
      <c r="AC8" s="195">
        <v>19502</v>
      </c>
      <c r="AD8" s="195">
        <v>18941</v>
      </c>
      <c r="AE8" s="195">
        <v>18941</v>
      </c>
      <c r="AF8" s="329">
        <v>66</v>
      </c>
      <c r="AG8" s="329">
        <v>66</v>
      </c>
      <c r="AH8" s="235"/>
      <c r="AI8" s="235"/>
      <c r="AJ8" s="329">
        <f>AK8+AL8+AM8+AN8+AO8+AP8+AQ8</f>
        <v>2</v>
      </c>
      <c r="AK8" s="330"/>
      <c r="AL8" s="330">
        <v>1</v>
      </c>
      <c r="AM8" s="330"/>
      <c r="AN8" s="329"/>
      <c r="AO8" s="329">
        <v>1</v>
      </c>
      <c r="AP8" s="329"/>
      <c r="AQ8" s="329"/>
      <c r="AR8" s="329">
        <v>2</v>
      </c>
      <c r="AS8" s="329">
        <v>2</v>
      </c>
      <c r="AT8" s="235"/>
      <c r="AU8" s="235"/>
      <c r="AV8" s="235">
        <v>2</v>
      </c>
      <c r="AW8" s="235">
        <v>2</v>
      </c>
      <c r="AX8" s="329">
        <f>AY8+AZ8+BA8+BB8+BC8</f>
        <v>4</v>
      </c>
      <c r="AY8" s="329">
        <v>1</v>
      </c>
      <c r="AZ8" s="329">
        <v>2</v>
      </c>
      <c r="BA8" s="329"/>
      <c r="BB8" s="329"/>
      <c r="BC8" s="329">
        <v>1</v>
      </c>
    </row>
    <row r="9" spans="1:55" s="325" customFormat="1" ht="16.2" thickBot="1">
      <c r="A9" s="186" t="s">
        <v>291</v>
      </c>
      <c r="B9" s="322">
        <v>5.7489999999999997</v>
      </c>
      <c r="C9" s="324" t="s">
        <v>301</v>
      </c>
      <c r="D9" s="324" t="s">
        <v>301</v>
      </c>
      <c r="E9" s="324" t="s">
        <v>301</v>
      </c>
      <c r="F9" s="324" t="s">
        <v>301</v>
      </c>
      <c r="G9" s="324" t="s">
        <v>301</v>
      </c>
      <c r="H9" s="322">
        <v>3.0468999999999999</v>
      </c>
      <c r="I9" s="324" t="s">
        <v>301</v>
      </c>
      <c r="J9" s="324" t="s">
        <v>301</v>
      </c>
      <c r="K9" s="324" t="s">
        <v>301</v>
      </c>
      <c r="L9" s="324" t="s">
        <v>301</v>
      </c>
      <c r="M9" s="324" t="s">
        <v>301</v>
      </c>
      <c r="N9" s="324">
        <v>8.73</v>
      </c>
      <c r="O9" s="324" t="s">
        <v>301</v>
      </c>
      <c r="P9" s="324" t="s">
        <v>301</v>
      </c>
      <c r="Q9" s="324" t="s">
        <v>301</v>
      </c>
      <c r="R9" s="324" t="s">
        <v>301</v>
      </c>
      <c r="S9" s="324" t="s">
        <v>301</v>
      </c>
      <c r="T9" s="324">
        <v>6740</v>
      </c>
      <c r="U9" s="324">
        <v>7715</v>
      </c>
      <c r="V9" s="324" t="s">
        <v>301</v>
      </c>
      <c r="W9" s="324" t="s">
        <v>301</v>
      </c>
      <c r="X9" s="324" t="s">
        <v>301</v>
      </c>
      <c r="Y9" s="324" t="s">
        <v>301</v>
      </c>
      <c r="Z9" s="324">
        <v>6590</v>
      </c>
      <c r="AA9" s="324">
        <v>7982</v>
      </c>
      <c r="AB9" s="324" t="s">
        <v>300</v>
      </c>
      <c r="AC9" s="324" t="s">
        <v>300</v>
      </c>
      <c r="AD9" s="324" t="s">
        <v>300</v>
      </c>
      <c r="AE9" s="324" t="s">
        <v>300</v>
      </c>
      <c r="AF9" s="329"/>
      <c r="AG9" s="329"/>
      <c r="AH9" s="235"/>
      <c r="AI9" s="235"/>
      <c r="AJ9" s="329"/>
      <c r="AK9" s="330"/>
      <c r="AL9" s="330"/>
      <c r="AM9" s="330"/>
      <c r="AN9" s="329"/>
      <c r="AO9" s="329"/>
      <c r="AP9" s="329"/>
      <c r="AQ9" s="329"/>
      <c r="AR9" s="329">
        <v>2</v>
      </c>
      <c r="AS9" s="329">
        <v>2</v>
      </c>
      <c r="AT9" s="235"/>
      <c r="AU9" s="235"/>
      <c r="AV9" s="235">
        <v>1</v>
      </c>
      <c r="AW9" s="235">
        <v>0</v>
      </c>
      <c r="AX9" s="329">
        <f t="shared" ref="AX9:AX19" si="3">AY9+AZ9+BA9+BB9+BC9</f>
        <v>0</v>
      </c>
      <c r="AY9" s="329"/>
      <c r="AZ9" s="329"/>
      <c r="BA9" s="329"/>
      <c r="BB9" s="329"/>
      <c r="BC9" s="329"/>
    </row>
    <row r="10" spans="1:55" s="325" customFormat="1" ht="16.2" thickBot="1">
      <c r="A10" s="187" t="s">
        <v>292</v>
      </c>
      <c r="B10" s="322">
        <v>0</v>
      </c>
      <c r="C10" s="324">
        <v>0</v>
      </c>
      <c r="D10" s="324">
        <v>0.09</v>
      </c>
      <c r="E10" s="324">
        <v>9.4769999999999993E-2</v>
      </c>
      <c r="F10" s="324">
        <v>9.8465999999999998E-2</v>
      </c>
      <c r="G10" s="324">
        <v>0.10230599999999999</v>
      </c>
      <c r="H10" s="322">
        <v>11.177770000000001</v>
      </c>
      <c r="I10" s="324">
        <v>15.399279999999999</v>
      </c>
      <c r="J10" s="324">
        <v>16.40624</v>
      </c>
      <c r="K10" s="324">
        <v>17.06249</v>
      </c>
      <c r="L10" s="324">
        <v>17.744990000000001</v>
      </c>
      <c r="M10" s="324">
        <v>18.454789999999999</v>
      </c>
      <c r="N10" s="324">
        <v>28.5</v>
      </c>
      <c r="O10" s="324">
        <v>33.5</v>
      </c>
      <c r="P10" s="324">
        <v>34.5</v>
      </c>
      <c r="Q10" s="324">
        <v>34.5</v>
      </c>
      <c r="R10" s="324">
        <v>34.5</v>
      </c>
      <c r="S10" s="324">
        <v>34.5</v>
      </c>
      <c r="T10" s="324">
        <v>60556</v>
      </c>
      <c r="U10" s="324">
        <v>23112</v>
      </c>
      <c r="V10" s="324">
        <v>25341</v>
      </c>
      <c r="W10" s="324">
        <v>8305</v>
      </c>
      <c r="X10" s="324">
        <v>8756</v>
      </c>
      <c r="Y10" s="324">
        <v>8756</v>
      </c>
      <c r="Z10" s="324">
        <v>59635</v>
      </c>
      <c r="AA10" s="324">
        <v>23624</v>
      </c>
      <c r="AB10" s="324">
        <v>25756</v>
      </c>
      <c r="AC10" s="324">
        <v>8109</v>
      </c>
      <c r="AD10" s="324">
        <v>8359</v>
      </c>
      <c r="AE10" s="324">
        <v>8359</v>
      </c>
      <c r="AF10" s="329">
        <v>8</v>
      </c>
      <c r="AG10" s="329">
        <v>8</v>
      </c>
      <c r="AH10" s="235"/>
      <c r="AI10" s="235"/>
      <c r="AJ10" s="329">
        <f t="shared" ref="AJ10:AJ18" si="4">AK10+AL10+AM10+AN10+AO10+AP10+AQ10</f>
        <v>1</v>
      </c>
      <c r="AK10" s="330"/>
      <c r="AL10" s="330"/>
      <c r="AM10" s="330"/>
      <c r="AN10" s="329"/>
      <c r="AO10" s="329"/>
      <c r="AP10" s="329"/>
      <c r="AQ10" s="329">
        <v>1</v>
      </c>
      <c r="AR10" s="329">
        <v>1</v>
      </c>
      <c r="AS10" s="329">
        <v>1</v>
      </c>
      <c r="AT10" s="235"/>
      <c r="AU10" s="235"/>
      <c r="AV10" s="235">
        <v>1</v>
      </c>
      <c r="AW10" s="235">
        <v>1</v>
      </c>
      <c r="AX10" s="329">
        <f t="shared" si="3"/>
        <v>2</v>
      </c>
      <c r="AY10" s="329"/>
      <c r="AZ10" s="329">
        <v>1</v>
      </c>
      <c r="BA10" s="329"/>
      <c r="BB10" s="329"/>
      <c r="BC10" s="329">
        <v>1</v>
      </c>
    </row>
    <row r="11" spans="1:55" s="325" customFormat="1" ht="16.2" thickBot="1">
      <c r="A11" s="187" t="s">
        <v>302</v>
      </c>
      <c r="B11" s="322">
        <v>58.768000000000001</v>
      </c>
      <c r="C11" s="324">
        <v>89.59</v>
      </c>
      <c r="D11" s="324">
        <v>92.423000000000002</v>
      </c>
      <c r="E11" s="324">
        <v>92.648399999999995</v>
      </c>
      <c r="F11" s="324">
        <v>92.958410000000001</v>
      </c>
      <c r="G11" s="324">
        <v>93.265199999999993</v>
      </c>
      <c r="H11" s="322">
        <v>64.252899999999997</v>
      </c>
      <c r="I11" s="324">
        <v>75.594700000000003</v>
      </c>
      <c r="J11" s="324">
        <v>79.342699999999994</v>
      </c>
      <c r="K11" s="324">
        <v>82.335400000000007</v>
      </c>
      <c r="L11" s="324">
        <v>85.686499999999995</v>
      </c>
      <c r="M11" s="324">
        <v>88.969300000000004</v>
      </c>
      <c r="N11" s="324">
        <v>163.5</v>
      </c>
      <c r="O11" s="324">
        <v>172.7</v>
      </c>
      <c r="P11" s="324">
        <v>173.1</v>
      </c>
      <c r="Q11" s="324">
        <v>173.1</v>
      </c>
      <c r="R11" s="324">
        <v>173.6</v>
      </c>
      <c r="S11" s="324">
        <v>173.6</v>
      </c>
      <c r="T11" s="324">
        <v>32759</v>
      </c>
      <c r="U11" s="324">
        <v>130144</v>
      </c>
      <c r="V11" s="324">
        <v>47467</v>
      </c>
      <c r="W11" s="324">
        <v>31265</v>
      </c>
      <c r="X11" s="324">
        <v>31532</v>
      </c>
      <c r="Y11" s="324">
        <v>31532</v>
      </c>
      <c r="Z11" s="324">
        <v>29985</v>
      </c>
      <c r="AA11" s="324">
        <v>133177</v>
      </c>
      <c r="AB11" s="324">
        <v>47987</v>
      </c>
      <c r="AC11" s="324">
        <v>30510</v>
      </c>
      <c r="AD11" s="324">
        <v>30009</v>
      </c>
      <c r="AE11" s="324">
        <v>30009</v>
      </c>
      <c r="AF11" s="329">
        <v>78</v>
      </c>
      <c r="AG11" s="329">
        <v>78</v>
      </c>
      <c r="AH11" s="235"/>
      <c r="AI11" s="235"/>
      <c r="AJ11" s="329">
        <f t="shared" si="4"/>
        <v>14</v>
      </c>
      <c r="AK11" s="330"/>
      <c r="AL11" s="330">
        <v>8</v>
      </c>
      <c r="AM11" s="330"/>
      <c r="AN11" s="329"/>
      <c r="AO11" s="329">
        <v>1</v>
      </c>
      <c r="AP11" s="329"/>
      <c r="AQ11" s="329">
        <v>5</v>
      </c>
      <c r="AR11" s="329">
        <v>13</v>
      </c>
      <c r="AS11" s="329">
        <v>17</v>
      </c>
      <c r="AT11" s="235"/>
      <c r="AU11" s="235"/>
      <c r="AV11" s="235">
        <v>14</v>
      </c>
      <c r="AW11" s="235">
        <v>12</v>
      </c>
      <c r="AX11" s="329">
        <f t="shared" si="3"/>
        <v>5</v>
      </c>
      <c r="AY11" s="329">
        <v>2</v>
      </c>
      <c r="AZ11" s="329">
        <v>1</v>
      </c>
      <c r="BA11" s="329"/>
      <c r="BB11" s="329"/>
      <c r="BC11" s="329">
        <v>2</v>
      </c>
    </row>
    <row r="12" spans="1:55" s="325" customFormat="1" ht="16.2" thickBot="1">
      <c r="A12" s="188" t="s">
        <v>303</v>
      </c>
      <c r="B12" s="322">
        <v>0.32</v>
      </c>
      <c r="C12" s="324">
        <v>0.25</v>
      </c>
      <c r="D12" s="324">
        <v>0.26129999999999998</v>
      </c>
      <c r="E12" s="324">
        <v>0.27510000000000001</v>
      </c>
      <c r="F12" s="324">
        <v>0.28582999999999997</v>
      </c>
      <c r="G12" s="324">
        <v>0.29699999999999999</v>
      </c>
      <c r="H12" s="322">
        <v>43.846600000000002</v>
      </c>
      <c r="I12" s="324">
        <v>48.9758</v>
      </c>
      <c r="J12" s="324">
        <v>51.5715</v>
      </c>
      <c r="K12" s="324">
        <v>53.634399999999999</v>
      </c>
      <c r="L12" s="324">
        <v>55.779800000000002</v>
      </c>
      <c r="M12" s="324">
        <v>58.011000000000003</v>
      </c>
      <c r="N12" s="324">
        <v>105.09</v>
      </c>
      <c r="O12" s="328">
        <v>103.74</v>
      </c>
      <c r="P12" s="328">
        <v>103.74</v>
      </c>
      <c r="Q12" s="328">
        <v>103.74</v>
      </c>
      <c r="R12" s="328">
        <v>103.74</v>
      </c>
      <c r="S12" s="328">
        <v>103.74</v>
      </c>
      <c r="T12" s="324">
        <v>20433</v>
      </c>
      <c r="U12" s="324">
        <v>26452</v>
      </c>
      <c r="V12" s="324">
        <v>29252</v>
      </c>
      <c r="W12" s="324">
        <v>18502</v>
      </c>
      <c r="X12" s="324">
        <v>18530</v>
      </c>
      <c r="Y12" s="324">
        <v>18530</v>
      </c>
      <c r="Z12" s="324">
        <v>21205</v>
      </c>
      <c r="AA12" s="324">
        <v>26504</v>
      </c>
      <c r="AB12" s="324">
        <v>31940</v>
      </c>
      <c r="AC12" s="324">
        <v>18055</v>
      </c>
      <c r="AD12" s="324">
        <v>17636</v>
      </c>
      <c r="AE12" s="324">
        <v>17636</v>
      </c>
      <c r="AF12" s="329">
        <v>49</v>
      </c>
      <c r="AG12" s="329">
        <v>49</v>
      </c>
      <c r="AH12" s="235"/>
      <c r="AI12" s="235"/>
      <c r="AJ12" s="329">
        <f t="shared" si="4"/>
        <v>1</v>
      </c>
      <c r="AK12" s="330"/>
      <c r="AL12" s="330"/>
      <c r="AM12" s="330"/>
      <c r="AN12" s="329"/>
      <c r="AO12" s="329"/>
      <c r="AP12" s="329"/>
      <c r="AQ12" s="329">
        <v>1</v>
      </c>
      <c r="AR12" s="329">
        <v>7</v>
      </c>
      <c r="AS12" s="329">
        <v>7</v>
      </c>
      <c r="AT12" s="235"/>
      <c r="AU12" s="235"/>
      <c r="AV12" s="235">
        <v>1</v>
      </c>
      <c r="AW12" s="235">
        <v>1</v>
      </c>
      <c r="AX12" s="329">
        <f t="shared" si="3"/>
        <v>4</v>
      </c>
      <c r="AY12" s="329"/>
      <c r="AZ12" s="329">
        <v>3</v>
      </c>
      <c r="BA12" s="329"/>
      <c r="BB12" s="329"/>
      <c r="BC12" s="329">
        <v>1</v>
      </c>
    </row>
    <row r="13" spans="1:55" s="325" customFormat="1" ht="16.2" thickBot="1">
      <c r="A13" s="189" t="s">
        <v>293</v>
      </c>
      <c r="B13" s="322">
        <v>2.9169999999999998</v>
      </c>
      <c r="C13" s="324">
        <v>4.8600000000000003</v>
      </c>
      <c r="D13" s="324">
        <v>4.8639999999999999</v>
      </c>
      <c r="E13" s="324">
        <v>4.8680000000000003</v>
      </c>
      <c r="F13" s="324">
        <v>4.8719999999999999</v>
      </c>
      <c r="G13" s="324">
        <v>4.8760000000000003</v>
      </c>
      <c r="H13" s="322">
        <v>47.739699999999999</v>
      </c>
      <c r="I13" s="324">
        <v>55.224800000000002</v>
      </c>
      <c r="J13" s="324">
        <v>57.157800000000002</v>
      </c>
      <c r="K13" s="324">
        <v>59.311399999999999</v>
      </c>
      <c r="L13" s="324">
        <v>61.322099999999999</v>
      </c>
      <c r="M13" s="324">
        <v>63.379199999999997</v>
      </c>
      <c r="N13" s="324">
        <v>119</v>
      </c>
      <c r="O13" s="324">
        <v>117.5</v>
      </c>
      <c r="P13" s="324">
        <v>116.5</v>
      </c>
      <c r="Q13" s="324">
        <v>116.5</v>
      </c>
      <c r="R13" s="324">
        <v>116.5</v>
      </c>
      <c r="S13" s="324">
        <v>116.5</v>
      </c>
      <c r="T13" s="324">
        <v>12243</v>
      </c>
      <c r="U13" s="324">
        <v>13843</v>
      </c>
      <c r="V13" s="324">
        <v>13050</v>
      </c>
      <c r="W13" s="324">
        <v>11385</v>
      </c>
      <c r="X13" s="324">
        <v>16265</v>
      </c>
      <c r="Y13" s="324">
        <v>16265</v>
      </c>
      <c r="Z13" s="324">
        <v>12578</v>
      </c>
      <c r="AA13" s="324">
        <v>15734</v>
      </c>
      <c r="AB13" s="324">
        <v>13525</v>
      </c>
      <c r="AC13" s="324">
        <v>11115</v>
      </c>
      <c r="AD13" s="324">
        <v>11400</v>
      </c>
      <c r="AE13" s="324">
        <v>11400</v>
      </c>
      <c r="AF13" s="329">
        <v>32</v>
      </c>
      <c r="AG13" s="329">
        <v>32</v>
      </c>
      <c r="AH13" s="235"/>
      <c r="AI13" s="235"/>
      <c r="AJ13" s="329">
        <f t="shared" si="4"/>
        <v>1</v>
      </c>
      <c r="AK13" s="330"/>
      <c r="AL13" s="330">
        <v>1</v>
      </c>
      <c r="AM13" s="330"/>
      <c r="AN13" s="329"/>
      <c r="AO13" s="329"/>
      <c r="AP13" s="329"/>
      <c r="AQ13" s="329"/>
      <c r="AR13" s="329">
        <v>3</v>
      </c>
      <c r="AS13" s="329">
        <v>3</v>
      </c>
      <c r="AT13" s="235"/>
      <c r="AU13" s="235"/>
      <c r="AV13" s="235">
        <v>1</v>
      </c>
      <c r="AW13" s="235">
        <v>1</v>
      </c>
      <c r="AX13" s="329">
        <f t="shared" si="3"/>
        <v>2</v>
      </c>
      <c r="AY13" s="329"/>
      <c r="AZ13" s="329">
        <v>1</v>
      </c>
      <c r="BA13" s="329"/>
      <c r="BB13" s="329"/>
      <c r="BC13" s="329">
        <v>1</v>
      </c>
    </row>
    <row r="14" spans="1:55" s="325" customFormat="1" ht="16.2" thickBot="1">
      <c r="A14" s="189" t="s">
        <v>294</v>
      </c>
      <c r="B14" s="322">
        <v>63.985999999999997</v>
      </c>
      <c r="C14" s="324">
        <v>47.545999999999999</v>
      </c>
      <c r="D14" s="324">
        <v>78.52</v>
      </c>
      <c r="E14" s="324">
        <v>81.863699999999994</v>
      </c>
      <c r="F14" s="324">
        <v>84.988399999999999</v>
      </c>
      <c r="G14" s="324">
        <v>88.207499999999996</v>
      </c>
      <c r="H14" s="322">
        <v>155.76740000000001</v>
      </c>
      <c r="I14" s="324">
        <v>199.78700000000001</v>
      </c>
      <c r="J14" s="324">
        <v>210.47229999999999</v>
      </c>
      <c r="K14" s="324">
        <v>219.1027</v>
      </c>
      <c r="L14" s="324">
        <v>227.5857</v>
      </c>
      <c r="M14" s="324">
        <v>236.3998</v>
      </c>
      <c r="N14" s="324">
        <v>399.84</v>
      </c>
      <c r="O14" s="324">
        <v>404.7</v>
      </c>
      <c r="P14" s="324">
        <v>403.7</v>
      </c>
      <c r="Q14" s="324">
        <v>403.7</v>
      </c>
      <c r="R14" s="324">
        <v>403.7</v>
      </c>
      <c r="S14" s="324">
        <v>403.7</v>
      </c>
      <c r="T14" s="324">
        <v>22232</v>
      </c>
      <c r="U14" s="324">
        <v>22119</v>
      </c>
      <c r="V14" s="324">
        <v>42903</v>
      </c>
      <c r="W14" s="324">
        <v>17792</v>
      </c>
      <c r="X14" s="324">
        <v>23479</v>
      </c>
      <c r="Y14" s="324">
        <v>23479</v>
      </c>
      <c r="Z14" s="324">
        <v>21657</v>
      </c>
      <c r="AA14" s="324">
        <v>22355</v>
      </c>
      <c r="AB14" s="324">
        <v>44086</v>
      </c>
      <c r="AC14" s="324">
        <v>17363</v>
      </c>
      <c r="AD14" s="324">
        <v>22607</v>
      </c>
      <c r="AE14" s="324">
        <v>22607</v>
      </c>
      <c r="AF14" s="329">
        <v>20</v>
      </c>
      <c r="AG14" s="329">
        <v>20</v>
      </c>
      <c r="AH14" s="235"/>
      <c r="AI14" s="235"/>
      <c r="AJ14" s="329">
        <f t="shared" si="4"/>
        <v>6</v>
      </c>
      <c r="AK14" s="330">
        <v>1</v>
      </c>
      <c r="AL14" s="330">
        <v>4</v>
      </c>
      <c r="AM14" s="330"/>
      <c r="AN14" s="329"/>
      <c r="AO14" s="329"/>
      <c r="AP14" s="329"/>
      <c r="AQ14" s="329">
        <v>1</v>
      </c>
      <c r="AR14" s="329">
        <v>8</v>
      </c>
      <c r="AS14" s="329">
        <v>8</v>
      </c>
      <c r="AT14" s="235"/>
      <c r="AU14" s="235"/>
      <c r="AV14" s="235">
        <v>5</v>
      </c>
      <c r="AW14" s="235">
        <v>5</v>
      </c>
      <c r="AX14" s="329">
        <f t="shared" si="3"/>
        <v>3</v>
      </c>
      <c r="AY14" s="329">
        <v>1</v>
      </c>
      <c r="AZ14" s="329">
        <v>1</v>
      </c>
      <c r="BA14" s="329"/>
      <c r="BB14" s="329"/>
      <c r="BC14" s="329">
        <v>1</v>
      </c>
    </row>
    <row r="15" spans="1:55" s="325" customFormat="1" ht="16.2" thickBot="1">
      <c r="A15" s="190" t="s">
        <v>295</v>
      </c>
      <c r="B15" s="322">
        <v>2109.8829999999998</v>
      </c>
      <c r="C15" s="324">
        <v>2208.0819999999999</v>
      </c>
      <c r="D15" s="324">
        <v>2421.0702000000001</v>
      </c>
      <c r="E15" s="324">
        <v>2515.2066</v>
      </c>
      <c r="F15" s="324">
        <v>2592.4544000000001</v>
      </c>
      <c r="G15" s="324">
        <v>2673.3474000000001</v>
      </c>
      <c r="H15" s="322">
        <v>318.43400000000003</v>
      </c>
      <c r="I15" s="324">
        <v>341.78059999999999</v>
      </c>
      <c r="J15" s="324">
        <v>343.86799999999999</v>
      </c>
      <c r="K15" s="324">
        <v>347.18810000000002</v>
      </c>
      <c r="L15" s="324">
        <v>357.75020000000001</v>
      </c>
      <c r="M15" s="324">
        <v>368.53149999999999</v>
      </c>
      <c r="N15" s="324">
        <v>853.36</v>
      </c>
      <c r="O15" s="324">
        <v>777.3</v>
      </c>
      <c r="P15" s="324">
        <v>776.6</v>
      </c>
      <c r="Q15" s="324">
        <v>718.6</v>
      </c>
      <c r="R15" s="324">
        <v>717.6</v>
      </c>
      <c r="S15" s="324">
        <v>721.6</v>
      </c>
      <c r="T15" s="324">
        <v>21735</v>
      </c>
      <c r="U15" s="324">
        <v>31175</v>
      </c>
      <c r="V15" s="324">
        <v>19613</v>
      </c>
      <c r="W15" s="324">
        <v>17932</v>
      </c>
      <c r="X15" s="324">
        <v>18201</v>
      </c>
      <c r="Y15" s="324">
        <v>18201</v>
      </c>
      <c r="Z15" s="324">
        <v>19686</v>
      </c>
      <c r="AA15" s="324">
        <v>33975</v>
      </c>
      <c r="AB15" s="324">
        <v>22140</v>
      </c>
      <c r="AC15" s="324">
        <v>17499</v>
      </c>
      <c r="AD15" s="324">
        <v>17323</v>
      </c>
      <c r="AE15" s="324">
        <v>17323</v>
      </c>
      <c r="AF15" s="329">
        <v>90</v>
      </c>
      <c r="AG15" s="329">
        <v>90</v>
      </c>
      <c r="AH15" s="235"/>
      <c r="AI15" s="235"/>
      <c r="AJ15" s="329">
        <f t="shared" si="4"/>
        <v>13</v>
      </c>
      <c r="AK15" s="329">
        <v>3</v>
      </c>
      <c r="AL15" s="329">
        <v>3</v>
      </c>
      <c r="AM15" s="329"/>
      <c r="AN15" s="329"/>
      <c r="AO15" s="329">
        <v>4</v>
      </c>
      <c r="AP15" s="329">
        <v>1</v>
      </c>
      <c r="AQ15" s="329">
        <v>2</v>
      </c>
      <c r="AR15" s="329">
        <v>54</v>
      </c>
      <c r="AS15" s="329">
        <v>85</v>
      </c>
      <c r="AT15" s="235">
        <v>4</v>
      </c>
      <c r="AU15" s="235">
        <v>2</v>
      </c>
      <c r="AV15" s="235">
        <v>10</v>
      </c>
      <c r="AW15" s="235">
        <v>9</v>
      </c>
      <c r="AX15" s="329">
        <f t="shared" si="3"/>
        <v>3</v>
      </c>
      <c r="AY15" s="329">
        <v>1</v>
      </c>
      <c r="AZ15" s="329">
        <v>1</v>
      </c>
      <c r="BA15" s="329"/>
      <c r="BB15" s="329"/>
      <c r="BC15" s="329">
        <v>1</v>
      </c>
    </row>
    <row r="16" spans="1:55" s="325" customFormat="1" ht="16.2" thickBot="1">
      <c r="A16" s="189" t="s">
        <v>296</v>
      </c>
      <c r="B16" s="322">
        <v>5.4610000000000003</v>
      </c>
      <c r="C16" s="324">
        <v>3.1579999999999999</v>
      </c>
      <c r="D16" s="324">
        <v>3.1619999999999999</v>
      </c>
      <c r="E16" s="324">
        <v>3.1659999999999999</v>
      </c>
      <c r="F16" s="324">
        <v>3.17</v>
      </c>
      <c r="G16" s="324">
        <v>3.1749999999999998</v>
      </c>
      <c r="H16" s="322">
        <v>27.228899999999999</v>
      </c>
      <c r="I16" s="324">
        <v>28.5456</v>
      </c>
      <c r="J16" s="324">
        <v>29.837900000000001</v>
      </c>
      <c r="K16" s="324">
        <v>31.018899999999999</v>
      </c>
      <c r="L16" s="324">
        <v>32.2468</v>
      </c>
      <c r="M16" s="324">
        <v>33.523299999999999</v>
      </c>
      <c r="N16" s="324">
        <v>64.55</v>
      </c>
      <c r="O16" s="324">
        <v>59</v>
      </c>
      <c r="P16" s="324">
        <v>58.5</v>
      </c>
      <c r="Q16" s="324">
        <v>58.5</v>
      </c>
      <c r="R16" s="324">
        <v>58.5</v>
      </c>
      <c r="S16" s="324">
        <v>58.5</v>
      </c>
      <c r="T16" s="324">
        <v>12617</v>
      </c>
      <c r="U16" s="324">
        <v>13511</v>
      </c>
      <c r="V16" s="324">
        <v>24813</v>
      </c>
      <c r="W16" s="324">
        <v>10916</v>
      </c>
      <c r="X16" s="324">
        <v>11076</v>
      </c>
      <c r="Y16" s="324">
        <v>11076</v>
      </c>
      <c r="Z16" s="324">
        <v>11927</v>
      </c>
      <c r="AA16" s="324">
        <v>12972</v>
      </c>
      <c r="AB16" s="324">
        <v>26068</v>
      </c>
      <c r="AC16" s="324">
        <v>10657</v>
      </c>
      <c r="AD16" s="324">
        <v>10549</v>
      </c>
      <c r="AE16" s="324">
        <v>10549</v>
      </c>
      <c r="AF16" s="329">
        <v>20</v>
      </c>
      <c r="AG16" s="329">
        <v>20</v>
      </c>
      <c r="AH16" s="235"/>
      <c r="AI16" s="235"/>
      <c r="AJ16" s="329">
        <f t="shared" si="4"/>
        <v>2</v>
      </c>
      <c r="AK16" s="329"/>
      <c r="AL16" s="329">
        <v>2</v>
      </c>
      <c r="AM16" s="329"/>
      <c r="AN16" s="329"/>
      <c r="AO16" s="329"/>
      <c r="AP16" s="329"/>
      <c r="AQ16" s="329"/>
      <c r="AR16" s="329">
        <v>2</v>
      </c>
      <c r="AS16" s="329">
        <v>2</v>
      </c>
      <c r="AT16" s="235"/>
      <c r="AU16" s="235"/>
      <c r="AV16" s="235">
        <v>2</v>
      </c>
      <c r="AW16" s="235">
        <v>2</v>
      </c>
      <c r="AX16" s="329">
        <f t="shared" si="3"/>
        <v>3</v>
      </c>
      <c r="AY16" s="329"/>
      <c r="AZ16" s="329">
        <v>2</v>
      </c>
      <c r="BA16" s="329"/>
      <c r="BB16" s="329"/>
      <c r="BC16" s="329">
        <v>1</v>
      </c>
    </row>
    <row r="17" spans="1:55" s="325" customFormat="1" ht="16.2" thickBot="1">
      <c r="A17" s="189" t="s">
        <v>297</v>
      </c>
      <c r="B17" s="322">
        <v>28.08</v>
      </c>
      <c r="C17" s="324">
        <v>32.494999999999997</v>
      </c>
      <c r="D17" s="324">
        <v>32.918399999999998</v>
      </c>
      <c r="E17" s="324">
        <v>33.474200000000003</v>
      </c>
      <c r="F17" s="324">
        <v>33.943399999999997</v>
      </c>
      <c r="G17" s="324">
        <v>34.4298</v>
      </c>
      <c r="H17" s="322">
        <v>74.465299999999999</v>
      </c>
      <c r="I17" s="324">
        <v>79.0685</v>
      </c>
      <c r="J17" s="324">
        <v>82.741</v>
      </c>
      <c r="K17" s="324">
        <v>86.064599999999999</v>
      </c>
      <c r="L17" s="324">
        <v>89.496499999999997</v>
      </c>
      <c r="M17" s="324">
        <v>93.065299999999993</v>
      </c>
      <c r="N17" s="324">
        <v>184.9</v>
      </c>
      <c r="O17" s="324">
        <v>181.6</v>
      </c>
      <c r="P17" s="324">
        <v>179.9</v>
      </c>
      <c r="Q17" s="324">
        <v>179.9</v>
      </c>
      <c r="R17" s="324">
        <v>179.9</v>
      </c>
      <c r="S17" s="324">
        <v>179.9</v>
      </c>
      <c r="T17" s="324">
        <v>17375</v>
      </c>
      <c r="U17" s="324">
        <v>19609</v>
      </c>
      <c r="V17" s="324">
        <v>17920</v>
      </c>
      <c r="W17" s="324">
        <v>15497</v>
      </c>
      <c r="X17" s="324">
        <v>16035</v>
      </c>
      <c r="Y17" s="324">
        <v>16035</v>
      </c>
      <c r="Z17" s="324">
        <v>16851</v>
      </c>
      <c r="AA17" s="324">
        <v>19279</v>
      </c>
      <c r="AB17" s="324">
        <v>18866</v>
      </c>
      <c r="AC17" s="324">
        <v>15127</v>
      </c>
      <c r="AD17" s="324">
        <v>15267</v>
      </c>
      <c r="AE17" s="324">
        <v>15267</v>
      </c>
      <c r="AF17" s="329">
        <v>12</v>
      </c>
      <c r="AG17" s="329">
        <v>12</v>
      </c>
      <c r="AH17" s="235"/>
      <c r="AI17" s="235"/>
      <c r="AJ17" s="329">
        <f t="shared" si="4"/>
        <v>3</v>
      </c>
      <c r="AK17" s="329"/>
      <c r="AL17" s="329">
        <v>2</v>
      </c>
      <c r="AM17" s="329"/>
      <c r="AN17" s="329"/>
      <c r="AO17" s="329">
        <v>1</v>
      </c>
      <c r="AP17" s="329"/>
      <c r="AQ17" s="329"/>
      <c r="AR17" s="329">
        <v>4</v>
      </c>
      <c r="AS17" s="329">
        <v>4</v>
      </c>
      <c r="AT17" s="235"/>
      <c r="AU17" s="235"/>
      <c r="AV17" s="235">
        <v>3</v>
      </c>
      <c r="AW17" s="235">
        <v>3</v>
      </c>
      <c r="AX17" s="329">
        <f t="shared" si="3"/>
        <v>4</v>
      </c>
      <c r="AY17" s="329">
        <v>1</v>
      </c>
      <c r="AZ17" s="329">
        <v>2</v>
      </c>
      <c r="BA17" s="329"/>
      <c r="BB17" s="329"/>
      <c r="BC17" s="329">
        <v>1</v>
      </c>
    </row>
    <row r="18" spans="1:55" s="325" customFormat="1" ht="16.2" thickBot="1">
      <c r="A18" s="189" t="s">
        <v>298</v>
      </c>
      <c r="B18" s="322">
        <v>7.1050000000000004</v>
      </c>
      <c r="C18" s="324">
        <v>7.7309999999999999</v>
      </c>
      <c r="D18" s="324">
        <v>7.9279999999999999</v>
      </c>
      <c r="E18" s="324">
        <v>7.9589999999999996</v>
      </c>
      <c r="F18" s="324">
        <v>7.9862000000000002</v>
      </c>
      <c r="G18" s="324">
        <v>8.0139999999999993</v>
      </c>
      <c r="H18" s="322">
        <v>6.5338000000000003</v>
      </c>
      <c r="I18" s="324">
        <v>8.8117000000000001</v>
      </c>
      <c r="J18" s="324">
        <v>9.2827999999999999</v>
      </c>
      <c r="K18" s="324">
        <v>9.6513000000000009</v>
      </c>
      <c r="L18" s="324">
        <v>10.0341</v>
      </c>
      <c r="M18" s="324">
        <v>10.431900000000001</v>
      </c>
      <c r="N18" s="324">
        <v>15.78</v>
      </c>
      <c r="O18" s="324">
        <v>18.3</v>
      </c>
      <c r="P18" s="324">
        <v>18.3</v>
      </c>
      <c r="Q18" s="324">
        <v>18.3</v>
      </c>
      <c r="R18" s="324">
        <v>18.3</v>
      </c>
      <c r="S18" s="324">
        <v>18.3</v>
      </c>
      <c r="T18" s="324">
        <v>9567</v>
      </c>
      <c r="U18" s="324">
        <v>10984</v>
      </c>
      <c r="V18" s="324">
        <v>16302</v>
      </c>
      <c r="W18" s="324">
        <v>9696</v>
      </c>
      <c r="X18" s="324">
        <v>9891</v>
      </c>
      <c r="Y18" s="324">
        <v>9891</v>
      </c>
      <c r="Z18" s="324">
        <v>10817</v>
      </c>
      <c r="AA18" s="324">
        <v>10249</v>
      </c>
      <c r="AB18" s="324">
        <v>17613</v>
      </c>
      <c r="AC18" s="324">
        <v>9469</v>
      </c>
      <c r="AD18" s="324">
        <v>9428</v>
      </c>
      <c r="AE18" s="324">
        <v>9428</v>
      </c>
      <c r="AF18" s="329">
        <v>5</v>
      </c>
      <c r="AG18" s="329">
        <v>5</v>
      </c>
      <c r="AH18" s="235"/>
      <c r="AI18" s="235"/>
      <c r="AJ18" s="329">
        <f t="shared" si="4"/>
        <v>2</v>
      </c>
      <c r="AK18" s="329"/>
      <c r="AL18" s="329">
        <v>1</v>
      </c>
      <c r="AM18" s="329"/>
      <c r="AN18" s="329"/>
      <c r="AO18" s="329"/>
      <c r="AP18" s="329"/>
      <c r="AQ18" s="329">
        <v>1</v>
      </c>
      <c r="AR18" s="329">
        <v>2</v>
      </c>
      <c r="AS18" s="329">
        <v>2</v>
      </c>
      <c r="AT18" s="235"/>
      <c r="AU18" s="235"/>
      <c r="AV18" s="235">
        <v>1</v>
      </c>
      <c r="AW18" s="235">
        <v>2</v>
      </c>
      <c r="AX18" s="329">
        <f t="shared" si="3"/>
        <v>2</v>
      </c>
      <c r="AY18" s="329"/>
      <c r="AZ18" s="329">
        <v>1</v>
      </c>
      <c r="BA18" s="329"/>
      <c r="BB18" s="329"/>
      <c r="BC18" s="329">
        <v>1</v>
      </c>
    </row>
    <row r="19" spans="1:55" s="325" customFormat="1" ht="16.2" thickBot="1">
      <c r="A19" s="191" t="s">
        <v>299</v>
      </c>
      <c r="B19" s="322">
        <v>218.315</v>
      </c>
      <c r="C19" s="324">
        <v>218.315</v>
      </c>
      <c r="D19" s="324">
        <v>353.6703</v>
      </c>
      <c r="E19" s="324">
        <v>373.47579999999999</v>
      </c>
      <c r="F19" s="324">
        <v>391.0292</v>
      </c>
      <c r="G19" s="324">
        <v>407.84350000000001</v>
      </c>
      <c r="H19" s="322">
        <v>294.9058</v>
      </c>
      <c r="I19" s="324">
        <v>303.44929999999999</v>
      </c>
      <c r="J19" s="324">
        <v>317.9271</v>
      </c>
      <c r="K19" s="324">
        <v>330.84649999999999</v>
      </c>
      <c r="L19" s="324">
        <v>343.43430000000001</v>
      </c>
      <c r="M19" s="324">
        <v>356.17</v>
      </c>
      <c r="N19" s="324">
        <v>668.78</v>
      </c>
      <c r="O19" s="324">
        <v>635.5</v>
      </c>
      <c r="P19" s="324">
        <v>635.5</v>
      </c>
      <c r="Q19" s="324">
        <v>635.5</v>
      </c>
      <c r="R19" s="324">
        <v>635.5</v>
      </c>
      <c r="S19" s="324">
        <v>635.5</v>
      </c>
      <c r="T19" s="323"/>
      <c r="U19" s="323"/>
      <c r="V19" s="323"/>
      <c r="W19" s="323"/>
      <c r="X19" s="323"/>
      <c r="Y19" s="323"/>
      <c r="Z19" s="322"/>
      <c r="AA19" s="323"/>
      <c r="AB19" s="323"/>
      <c r="AC19" s="323"/>
      <c r="AD19" s="323"/>
      <c r="AE19" s="323"/>
      <c r="AF19" s="235"/>
      <c r="AG19" s="235"/>
      <c r="AH19" s="235"/>
      <c r="AI19" s="235"/>
      <c r="AJ19" s="329"/>
      <c r="AK19" s="329"/>
      <c r="AL19" s="329"/>
      <c r="AM19" s="329"/>
      <c r="AN19" s="329"/>
      <c r="AO19" s="329"/>
      <c r="AP19" s="329"/>
      <c r="AQ19" s="329"/>
      <c r="AR19" s="329"/>
      <c r="AS19" s="329">
        <v>12</v>
      </c>
      <c r="AT19" s="235"/>
      <c r="AU19" s="235"/>
      <c r="AV19" s="235"/>
      <c r="AW19" s="235"/>
      <c r="AX19" s="329">
        <f t="shared" si="3"/>
        <v>0</v>
      </c>
      <c r="AY19" s="329"/>
      <c r="AZ19" s="329"/>
      <c r="BA19" s="329"/>
      <c r="BB19" s="329"/>
      <c r="BC19" s="329"/>
    </row>
    <row r="20" spans="1:55" s="194" customFormat="1" ht="18">
      <c r="A20" s="192" t="s">
        <v>153</v>
      </c>
      <c r="B20" s="326">
        <f>SUM(B8:B19)</f>
        <v>2518.5119999999997</v>
      </c>
      <c r="C20" s="326">
        <f t="shared" ref="C20:S20" si="5">SUM(C8:C19)</f>
        <v>2627.9389999999999</v>
      </c>
      <c r="D20" s="327">
        <f t="shared" si="5"/>
        <v>3011.1221999999998</v>
      </c>
      <c r="E20" s="327">
        <f t="shared" si="5"/>
        <v>3129.6575700000003</v>
      </c>
      <c r="F20" s="327">
        <f t="shared" si="5"/>
        <v>3228.7532059999999</v>
      </c>
      <c r="G20" s="327">
        <f t="shared" si="5"/>
        <v>3330.8797060000002</v>
      </c>
      <c r="H20" s="327">
        <f t="shared" si="5"/>
        <v>1148.89057</v>
      </c>
      <c r="I20" s="327">
        <f t="shared" si="5"/>
        <v>1267.73748</v>
      </c>
      <c r="J20" s="327">
        <f t="shared" si="5"/>
        <v>1313.95784</v>
      </c>
      <c r="K20" s="327">
        <f t="shared" si="5"/>
        <v>1363.1900900000001</v>
      </c>
      <c r="L20" s="327">
        <f t="shared" si="5"/>
        <v>1412.1465900000003</v>
      </c>
      <c r="M20" s="327">
        <f t="shared" si="5"/>
        <v>1462.1620900000003</v>
      </c>
      <c r="N20" s="327">
        <f>SUM(N8:N19)</f>
        <v>2859.3199999999997</v>
      </c>
      <c r="O20" s="327">
        <f t="shared" si="5"/>
        <v>2741.34</v>
      </c>
      <c r="P20" s="327">
        <f t="shared" si="5"/>
        <v>2737.84</v>
      </c>
      <c r="Q20" s="327">
        <f t="shared" si="5"/>
        <v>2694.84</v>
      </c>
      <c r="R20" s="327">
        <f t="shared" si="5"/>
        <v>2694.34</v>
      </c>
      <c r="S20" s="327">
        <f t="shared" si="5"/>
        <v>2698.34</v>
      </c>
      <c r="T20" s="193">
        <f>SUM(T8:T19)</f>
        <v>238383</v>
      </c>
      <c r="U20" s="193">
        <f t="shared" ref="U20:AE20" si="6">SUM(U8:U19)</f>
        <v>325287</v>
      </c>
      <c r="V20" s="193">
        <f t="shared" si="6"/>
        <v>272153</v>
      </c>
      <c r="W20" s="193">
        <f t="shared" si="6"/>
        <v>161276</v>
      </c>
      <c r="X20" s="193">
        <f t="shared" si="6"/>
        <v>173670</v>
      </c>
      <c r="Y20" s="193">
        <f t="shared" si="6"/>
        <v>173670</v>
      </c>
      <c r="Z20" s="193">
        <f t="shared" si="6"/>
        <v>233548</v>
      </c>
      <c r="AA20" s="193">
        <f t="shared" si="6"/>
        <v>332353</v>
      </c>
      <c r="AB20" s="193">
        <f t="shared" si="6"/>
        <v>283782</v>
      </c>
      <c r="AC20" s="193">
        <f t="shared" si="6"/>
        <v>157406</v>
      </c>
      <c r="AD20" s="193">
        <f t="shared" si="6"/>
        <v>161519</v>
      </c>
      <c r="AE20" s="193">
        <f t="shared" si="6"/>
        <v>161519</v>
      </c>
      <c r="AF20" s="193">
        <f t="shared" ref="AF20" si="7">SUM(AF8:AF19)</f>
        <v>380</v>
      </c>
      <c r="AG20" s="193">
        <f t="shared" ref="AG20" si="8">SUM(AG8:AG19)</f>
        <v>380</v>
      </c>
      <c r="AH20" s="193"/>
      <c r="AI20" s="193"/>
      <c r="AJ20" s="193">
        <f t="shared" ref="AJ20" si="9">SUM(AJ8:AJ19)</f>
        <v>45</v>
      </c>
      <c r="AK20" s="193">
        <f t="shared" ref="AK20" si="10">SUM(AK8:AK19)</f>
        <v>4</v>
      </c>
      <c r="AL20" s="193">
        <f t="shared" ref="AL20" si="11">SUM(AL8:AL19)</f>
        <v>22</v>
      </c>
      <c r="AM20" s="193">
        <f t="shared" ref="AM20" si="12">SUM(AM8:AM19)</f>
        <v>0</v>
      </c>
      <c r="AN20" s="193">
        <f t="shared" ref="AN20" si="13">SUM(AN8:AN19)</f>
        <v>0</v>
      </c>
      <c r="AO20" s="193">
        <f t="shared" ref="AO20" si="14">SUM(AO8:AO19)</f>
        <v>7</v>
      </c>
      <c r="AP20" s="193">
        <f t="shared" ref="AP20" si="15">SUM(AP8:AP19)</f>
        <v>1</v>
      </c>
      <c r="AQ20" s="193">
        <f t="shared" ref="AQ20" si="16">SUM(AQ8:AQ19)</f>
        <v>11</v>
      </c>
      <c r="AR20" s="193">
        <f t="shared" ref="AR20" si="17">SUM(AR8:AR19)</f>
        <v>98</v>
      </c>
      <c r="AS20" s="193">
        <f t="shared" ref="AS20" si="18">SUM(AS8:AS19)</f>
        <v>145</v>
      </c>
      <c r="AT20" s="193">
        <f t="shared" ref="AT20" si="19">SUM(AT8:AT19)</f>
        <v>4</v>
      </c>
      <c r="AU20" s="193">
        <f t="shared" ref="AU20" si="20">SUM(AU8:AU19)</f>
        <v>2</v>
      </c>
      <c r="AV20" s="193">
        <f t="shared" ref="AV20" si="21">SUM(AV8:AV19)</f>
        <v>41</v>
      </c>
      <c r="AW20" s="193">
        <f t="shared" ref="AW20" si="22">SUM(AW8:AW19)</f>
        <v>38</v>
      </c>
      <c r="AX20" s="193">
        <f t="shared" ref="AX20" si="23">SUM(AX8:AX19)</f>
        <v>32</v>
      </c>
      <c r="AY20" s="193">
        <f t="shared" ref="AY20" si="24">SUM(AY8:AY19)</f>
        <v>6</v>
      </c>
      <c r="AZ20" s="193">
        <f t="shared" ref="AZ20" si="25">SUM(AZ8:AZ19)</f>
        <v>15</v>
      </c>
      <c r="BA20" s="193">
        <f t="shared" ref="BA20" si="26">SUM(BA8:BA19)</f>
        <v>0</v>
      </c>
      <c r="BB20" s="193">
        <f t="shared" ref="BB20" si="27">SUM(BB8:BB19)</f>
        <v>0</v>
      </c>
      <c r="BC20" s="193">
        <f t="shared" ref="BC20" si="28">SUM(BC8:BC19)</f>
        <v>11</v>
      </c>
    </row>
    <row r="21" spans="1:55" ht="18">
      <c r="A21" s="137"/>
      <c r="B21" s="138"/>
      <c r="C21" s="139"/>
      <c r="D21" s="139"/>
      <c r="E21" s="139"/>
      <c r="F21" s="139"/>
      <c r="G21" s="139"/>
      <c r="H21" s="138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8"/>
      <c r="AA21" s="139"/>
      <c r="AB21" s="139"/>
      <c r="AC21" s="139"/>
      <c r="AD21" s="139"/>
      <c r="AE21" s="139"/>
    </row>
    <row r="22" spans="1:55" ht="56.25" customHeight="1">
      <c r="A22" s="443" t="s">
        <v>152</v>
      </c>
      <c r="B22" s="443"/>
      <c r="C22" s="443"/>
      <c r="D22" s="443"/>
      <c r="E22" s="443"/>
      <c r="F22" s="443"/>
      <c r="G22" s="443"/>
      <c r="H22" s="443"/>
      <c r="I22" s="443"/>
      <c r="J22" s="443"/>
      <c r="K22" s="443"/>
      <c r="L22" s="443"/>
      <c r="M22" s="443"/>
      <c r="N22" s="443"/>
      <c r="O22" s="443"/>
      <c r="P22" s="443"/>
      <c r="Q22" s="443"/>
      <c r="R22" s="443"/>
      <c r="S22" s="443"/>
      <c r="T22" s="443"/>
      <c r="U22" s="443"/>
      <c r="V22" s="443"/>
      <c r="W22" s="443"/>
      <c r="X22" s="443"/>
      <c r="Y22" s="443"/>
      <c r="Z22" s="443"/>
      <c r="AA22" s="443"/>
      <c r="AB22" s="443"/>
      <c r="AC22" s="443"/>
      <c r="AD22" s="443"/>
      <c r="AE22" s="443"/>
      <c r="AF22" s="184"/>
      <c r="AG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4"/>
      <c r="BA22" s="184"/>
      <c r="BB22" s="184"/>
      <c r="BC22" s="184"/>
    </row>
    <row r="23" spans="1:55" ht="18">
      <c r="A23" s="20"/>
      <c r="B23" s="20"/>
      <c r="C23" s="20"/>
      <c r="D23" s="20"/>
      <c r="E23" s="20"/>
      <c r="F23" s="20"/>
      <c r="G23" s="20"/>
    </row>
    <row r="24" spans="1:55" ht="36.6" customHeight="1"/>
    <row r="31" spans="1:55" ht="18">
      <c r="AT31" s="455"/>
      <c r="AU31" s="456"/>
    </row>
  </sheetData>
  <mergeCells count="62">
    <mergeCell ref="AY4:BC4"/>
    <mergeCell ref="AX4:AX7"/>
    <mergeCell ref="AS6:AS7"/>
    <mergeCell ref="BB5:BB7"/>
    <mergeCell ref="BC5:BC7"/>
    <mergeCell ref="AW6:AW7"/>
    <mergeCell ref="AV5:AW5"/>
    <mergeCell ref="AY5:AY7"/>
    <mergeCell ref="AZ5:AZ7"/>
    <mergeCell ref="BA5:BA7"/>
    <mergeCell ref="AG6:AG7"/>
    <mergeCell ref="AF6:AF7"/>
    <mergeCell ref="AU6:AU7"/>
    <mergeCell ref="AT5:AU5"/>
    <mergeCell ref="AL5:AL7"/>
    <mergeCell ref="AT6:AT7"/>
    <mergeCell ref="AT31:AU31"/>
    <mergeCell ref="B4:G5"/>
    <mergeCell ref="AF4:AG5"/>
    <mergeCell ref="AR5:AS5"/>
    <mergeCell ref="AV6:AV7"/>
    <mergeCell ref="AK4:AQ4"/>
    <mergeCell ref="AK5:AK7"/>
    <mergeCell ref="AJ4:AJ7"/>
    <mergeCell ref="AM5:AM7"/>
    <mergeCell ref="AN5:AN7"/>
    <mergeCell ref="AO5:AO7"/>
    <mergeCell ref="AP5:AP7"/>
    <mergeCell ref="AQ5:AQ7"/>
    <mergeCell ref="H4:M5"/>
    <mergeCell ref="AR4:AW4"/>
    <mergeCell ref="AR6:AR7"/>
    <mergeCell ref="E1:G1"/>
    <mergeCell ref="E6:G6"/>
    <mergeCell ref="D6:D7"/>
    <mergeCell ref="C6:C7"/>
    <mergeCell ref="AH4:AI5"/>
    <mergeCell ref="AH6:AH7"/>
    <mergeCell ref="AI6:AI7"/>
    <mergeCell ref="A2:AI2"/>
    <mergeCell ref="Z4:AE5"/>
    <mergeCell ref="AC6:AE6"/>
    <mergeCell ref="Z6:Z7"/>
    <mergeCell ref="AA6:AA7"/>
    <mergeCell ref="AB6:AB7"/>
    <mergeCell ref="H6:H7"/>
    <mergeCell ref="I6:I7"/>
    <mergeCell ref="J6:J7"/>
    <mergeCell ref="A22:AE22"/>
    <mergeCell ref="T4:Y5"/>
    <mergeCell ref="T6:T7"/>
    <mergeCell ref="U6:U7"/>
    <mergeCell ref="V6:V7"/>
    <mergeCell ref="W6:Y6"/>
    <mergeCell ref="N4:S5"/>
    <mergeCell ref="N6:N7"/>
    <mergeCell ref="O6:O7"/>
    <mergeCell ref="P6:P7"/>
    <mergeCell ref="Q6:S6"/>
    <mergeCell ref="K6:M6"/>
    <mergeCell ref="A4:A7"/>
    <mergeCell ref="B6:B7"/>
  </mergeCells>
  <phoneticPr fontId="15" type="noConversion"/>
  <printOptions horizontalCentered="1"/>
  <pageMargins left="0" right="0" top="0.39370078740157483" bottom="0.19685039370078741" header="0" footer="0"/>
  <pageSetup paperSize="9" scale="39" orientation="landscape" horizontalDpi="300" verticalDpi="300" r:id="rId1"/>
  <headerFooter alignWithMargins="0"/>
  <colBreaks count="1" manualBreakCount="1">
    <brk id="31" max="16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indexed="50"/>
  </sheetPr>
  <dimension ref="A1:O24"/>
  <sheetViews>
    <sheetView tabSelected="1" view="pageBreakPreview" zoomScale="75" zoomScaleNormal="75" workbookViewId="0">
      <selection activeCell="A3" sqref="A3:M3"/>
    </sheetView>
  </sheetViews>
  <sheetFormatPr defaultRowHeight="13.2"/>
  <cols>
    <col min="1" max="1" width="5.5546875" customWidth="1"/>
    <col min="2" max="2" width="46.33203125" customWidth="1"/>
    <col min="3" max="3" width="28.44140625" customWidth="1"/>
    <col min="4" max="4" width="23.109375" customWidth="1"/>
    <col min="5" max="5" width="19.33203125" customWidth="1"/>
    <col min="6" max="6" width="21.109375" customWidth="1"/>
    <col min="7" max="8" width="19.109375" customWidth="1"/>
    <col min="9" max="9" width="20.33203125" customWidth="1"/>
    <col min="10" max="11" width="16.88671875" customWidth="1"/>
    <col min="12" max="12" width="16.6640625" customWidth="1"/>
    <col min="13" max="13" width="23" customWidth="1"/>
  </cols>
  <sheetData>
    <row r="1" spans="1:15" ht="26.25" customHeight="1">
      <c r="L1" s="474" t="s">
        <v>357</v>
      </c>
      <c r="M1" s="474"/>
      <c r="N1" s="81"/>
      <c r="O1" s="81"/>
    </row>
    <row r="3" spans="1:15" ht="72" customHeight="1">
      <c r="A3" s="475" t="s">
        <v>311</v>
      </c>
      <c r="B3" s="475"/>
      <c r="C3" s="475"/>
      <c r="D3" s="476"/>
      <c r="E3" s="476"/>
      <c r="F3" s="476"/>
      <c r="G3" s="476"/>
      <c r="H3" s="476"/>
      <c r="I3" s="476"/>
      <c r="J3" s="476"/>
      <c r="K3" s="476"/>
      <c r="L3" s="476"/>
      <c r="M3" s="476"/>
    </row>
    <row r="4" spans="1:15" ht="29.25" customHeight="1">
      <c r="A4" s="115"/>
      <c r="B4" s="115"/>
      <c r="C4" s="115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5" s="8" customFormat="1" ht="82.8" customHeight="1">
      <c r="A5" s="479" t="s">
        <v>75</v>
      </c>
      <c r="B5" s="479" t="s">
        <v>130</v>
      </c>
      <c r="C5" s="479" t="s">
        <v>88</v>
      </c>
      <c r="D5" s="479" t="s">
        <v>89</v>
      </c>
      <c r="E5" s="479" t="s">
        <v>132</v>
      </c>
      <c r="F5" s="479"/>
      <c r="G5" s="479" t="s">
        <v>288</v>
      </c>
      <c r="H5" s="479" t="s">
        <v>289</v>
      </c>
      <c r="I5" s="479" t="s">
        <v>90</v>
      </c>
      <c r="J5" s="480" t="s">
        <v>128</v>
      </c>
      <c r="K5" s="480"/>
      <c r="L5" s="477" t="s">
        <v>133</v>
      </c>
      <c r="M5" s="477" t="s">
        <v>129</v>
      </c>
    </row>
    <row r="6" spans="1:15" ht="58.8" customHeight="1" thickBot="1">
      <c r="A6" s="479"/>
      <c r="B6" s="479"/>
      <c r="C6" s="479"/>
      <c r="D6" s="479"/>
      <c r="E6" s="479"/>
      <c r="F6" s="479"/>
      <c r="G6" s="479"/>
      <c r="H6" s="479"/>
      <c r="I6" s="479"/>
      <c r="J6" s="166" t="s">
        <v>309</v>
      </c>
      <c r="K6" s="166" t="s">
        <v>310</v>
      </c>
      <c r="L6" s="478"/>
      <c r="M6" s="478"/>
    </row>
    <row r="7" spans="1:15" ht="33" customHeight="1">
      <c r="A7" s="467">
        <v>1</v>
      </c>
      <c r="B7" s="464" t="s">
        <v>295</v>
      </c>
      <c r="C7" s="468" t="s">
        <v>308</v>
      </c>
      <c r="D7" s="464" t="s">
        <v>304</v>
      </c>
      <c r="E7" s="402" t="s">
        <v>269</v>
      </c>
      <c r="F7" s="403"/>
      <c r="G7" s="241">
        <v>39.6</v>
      </c>
      <c r="H7" s="241"/>
      <c r="I7" s="241">
        <v>295</v>
      </c>
      <c r="J7" s="241">
        <v>60000</v>
      </c>
      <c r="K7" s="241"/>
      <c r="L7" s="241">
        <v>39</v>
      </c>
      <c r="M7" s="241">
        <v>2</v>
      </c>
    </row>
    <row r="8" spans="1:15" ht="18">
      <c r="A8" s="467"/>
      <c r="B8" s="465"/>
      <c r="C8" s="469"/>
      <c r="D8" s="465"/>
      <c r="E8" s="386">
        <v>2024</v>
      </c>
      <c r="F8" s="386">
        <v>2013</v>
      </c>
      <c r="G8" s="236">
        <v>13.2</v>
      </c>
      <c r="H8" s="236"/>
      <c r="I8" s="236">
        <v>95</v>
      </c>
      <c r="J8" s="236">
        <v>20000</v>
      </c>
      <c r="K8" s="236"/>
      <c r="L8" s="236">
        <v>12.5</v>
      </c>
      <c r="M8" s="236">
        <v>2</v>
      </c>
    </row>
    <row r="9" spans="1:15" ht="18">
      <c r="A9" s="467"/>
      <c r="B9" s="465"/>
      <c r="C9" s="469"/>
      <c r="D9" s="465"/>
      <c r="E9" s="386">
        <v>2025</v>
      </c>
      <c r="F9" s="386">
        <v>2013</v>
      </c>
      <c r="G9" s="236">
        <v>13.2</v>
      </c>
      <c r="H9" s="236"/>
      <c r="I9" s="236">
        <v>100</v>
      </c>
      <c r="J9" s="236">
        <v>20000</v>
      </c>
      <c r="K9" s="236"/>
      <c r="L9" s="236">
        <v>13</v>
      </c>
      <c r="M9" s="236">
        <v>0</v>
      </c>
    </row>
    <row r="10" spans="1:15" ht="47.4" customHeight="1" thickBot="1">
      <c r="A10" s="464"/>
      <c r="B10" s="466"/>
      <c r="C10" s="470"/>
      <c r="D10" s="466"/>
      <c r="E10" s="386">
        <v>2026</v>
      </c>
      <c r="F10" s="386">
        <v>2013</v>
      </c>
      <c r="G10" s="237">
        <v>13.2</v>
      </c>
      <c r="H10" s="237"/>
      <c r="I10" s="237">
        <v>100</v>
      </c>
      <c r="J10" s="237">
        <v>20000</v>
      </c>
      <c r="K10" s="237"/>
      <c r="L10" s="237">
        <v>13.5</v>
      </c>
      <c r="M10" s="237">
        <v>0</v>
      </c>
    </row>
    <row r="11" spans="1:15" ht="33.6" customHeight="1">
      <c r="A11" s="464">
        <v>2</v>
      </c>
      <c r="B11" s="471" t="s">
        <v>295</v>
      </c>
      <c r="C11" s="473" t="s">
        <v>305</v>
      </c>
      <c r="D11" s="471" t="s">
        <v>304</v>
      </c>
      <c r="E11" s="402" t="s">
        <v>269</v>
      </c>
      <c r="F11" s="403"/>
      <c r="G11" s="240">
        <v>89</v>
      </c>
      <c r="H11" s="240"/>
      <c r="I11" s="240">
        <v>1238</v>
      </c>
      <c r="J11" s="240"/>
      <c r="K11" s="240">
        <v>40000</v>
      </c>
      <c r="L11" s="240">
        <v>3</v>
      </c>
      <c r="M11" s="240">
        <v>1</v>
      </c>
    </row>
    <row r="12" spans="1:15" ht="18">
      <c r="A12" s="465"/>
      <c r="B12" s="465"/>
      <c r="C12" s="469"/>
      <c r="D12" s="465"/>
      <c r="E12" s="386">
        <v>2024</v>
      </c>
      <c r="F12" s="386">
        <v>2013</v>
      </c>
      <c r="G12" s="236">
        <v>48</v>
      </c>
      <c r="H12" s="236"/>
      <c r="I12" s="236">
        <v>398</v>
      </c>
      <c r="J12" s="236"/>
      <c r="K12" s="236">
        <v>13330</v>
      </c>
      <c r="L12" s="236">
        <v>1</v>
      </c>
      <c r="M12" s="236">
        <v>1</v>
      </c>
    </row>
    <row r="13" spans="1:15" ht="18">
      <c r="A13" s="465"/>
      <c r="B13" s="465"/>
      <c r="C13" s="469"/>
      <c r="D13" s="465"/>
      <c r="E13" s="386">
        <v>2025</v>
      </c>
      <c r="F13" s="386">
        <v>2013</v>
      </c>
      <c r="G13" s="236">
        <v>11</v>
      </c>
      <c r="H13" s="236"/>
      <c r="I13" s="236">
        <v>410</v>
      </c>
      <c r="J13" s="236"/>
      <c r="K13" s="236">
        <v>13330</v>
      </c>
      <c r="L13" s="236">
        <v>1</v>
      </c>
      <c r="M13" s="236"/>
    </row>
    <row r="14" spans="1:15" ht="18.600000000000001" thickBot="1">
      <c r="A14" s="481"/>
      <c r="B14" s="466"/>
      <c r="C14" s="470"/>
      <c r="D14" s="466"/>
      <c r="E14" s="386">
        <v>2026</v>
      </c>
      <c r="F14" s="386">
        <v>2013</v>
      </c>
      <c r="G14" s="237">
        <v>30</v>
      </c>
      <c r="H14" s="237"/>
      <c r="I14" s="237">
        <v>430</v>
      </c>
      <c r="J14" s="237"/>
      <c r="K14" s="237">
        <v>13340</v>
      </c>
      <c r="L14" s="237">
        <v>1</v>
      </c>
      <c r="M14" s="237"/>
    </row>
    <row r="15" spans="1:15" ht="36.6" customHeight="1">
      <c r="A15" s="464">
        <v>3</v>
      </c>
      <c r="B15" s="471" t="s">
        <v>295</v>
      </c>
      <c r="C15" s="473" t="s">
        <v>306</v>
      </c>
      <c r="D15" s="471" t="s">
        <v>304</v>
      </c>
      <c r="E15" s="402" t="s">
        <v>269</v>
      </c>
      <c r="F15" s="403"/>
      <c r="G15" s="240">
        <v>100</v>
      </c>
      <c r="H15" s="240"/>
      <c r="I15" s="240">
        <v>1</v>
      </c>
      <c r="J15" s="240"/>
      <c r="K15" s="240">
        <v>16</v>
      </c>
      <c r="L15" s="240">
        <v>1</v>
      </c>
      <c r="M15" s="240"/>
    </row>
    <row r="16" spans="1:15" ht="18">
      <c r="A16" s="465"/>
      <c r="B16" s="465"/>
      <c r="C16" s="469"/>
      <c r="D16" s="465"/>
      <c r="E16" s="386">
        <v>2024</v>
      </c>
      <c r="F16" s="386">
        <v>2013</v>
      </c>
      <c r="G16" s="236">
        <v>100</v>
      </c>
      <c r="H16" s="236"/>
      <c r="I16" s="236">
        <v>0.25</v>
      </c>
      <c r="J16" s="236"/>
      <c r="K16" s="236">
        <v>4</v>
      </c>
      <c r="L16" s="236">
        <v>0.25</v>
      </c>
      <c r="M16" s="236"/>
    </row>
    <row r="17" spans="1:13" ht="18">
      <c r="A17" s="465"/>
      <c r="B17" s="465"/>
      <c r="C17" s="469"/>
      <c r="D17" s="465"/>
      <c r="E17" s="386">
        <v>2025</v>
      </c>
      <c r="F17" s="386">
        <v>2013</v>
      </c>
      <c r="G17" s="236"/>
      <c r="H17" s="236"/>
      <c r="I17" s="236">
        <v>0.4</v>
      </c>
      <c r="J17" s="236"/>
      <c r="K17" s="236">
        <v>6</v>
      </c>
      <c r="L17" s="236">
        <v>0.4</v>
      </c>
      <c r="M17" s="236"/>
    </row>
    <row r="18" spans="1:13" ht="45" customHeight="1" thickBot="1">
      <c r="A18" s="481"/>
      <c r="B18" s="466"/>
      <c r="C18" s="470"/>
      <c r="D18" s="466"/>
      <c r="E18" s="386">
        <v>2026</v>
      </c>
      <c r="F18" s="386">
        <v>2013</v>
      </c>
      <c r="G18" s="237"/>
      <c r="H18" s="237"/>
      <c r="I18" s="237">
        <v>0.42</v>
      </c>
      <c r="J18" s="237"/>
      <c r="K18" s="237">
        <v>6</v>
      </c>
      <c r="L18" s="237">
        <v>0.42</v>
      </c>
      <c r="M18" s="237"/>
    </row>
    <row r="19" spans="1:13" ht="33" customHeight="1">
      <c r="A19" s="467">
        <v>4</v>
      </c>
      <c r="B19" s="471" t="s">
        <v>295</v>
      </c>
      <c r="C19" s="473" t="s">
        <v>307</v>
      </c>
      <c r="D19" s="471" t="s">
        <v>304</v>
      </c>
      <c r="E19" s="402" t="str">
        <f>E7</f>
        <v>Всего за 2024-2026 гг., 
в т.ч. по годам:</v>
      </c>
      <c r="F19" s="403"/>
      <c r="G19" s="240">
        <v>145</v>
      </c>
      <c r="H19" s="240"/>
      <c r="I19" s="240">
        <v>1</v>
      </c>
      <c r="J19" s="240"/>
      <c r="K19" s="240">
        <v>20</v>
      </c>
      <c r="L19" s="240">
        <v>1</v>
      </c>
      <c r="M19" s="240"/>
    </row>
    <row r="20" spans="1:13" ht="18">
      <c r="A20" s="467"/>
      <c r="B20" s="465"/>
      <c r="C20" s="469"/>
      <c r="D20" s="465"/>
      <c r="E20" s="386">
        <v>2024</v>
      </c>
      <c r="F20" s="386">
        <v>2013</v>
      </c>
      <c r="G20" s="236">
        <v>145</v>
      </c>
      <c r="H20" s="236"/>
      <c r="I20" s="236"/>
      <c r="J20" s="236"/>
      <c r="K20" s="236"/>
      <c r="L20" s="236"/>
      <c r="M20" s="236"/>
    </row>
    <row r="21" spans="1:13" ht="18">
      <c r="A21" s="467"/>
      <c r="B21" s="465"/>
      <c r="C21" s="469"/>
      <c r="D21" s="465"/>
      <c r="E21" s="386">
        <v>2025</v>
      </c>
      <c r="F21" s="386">
        <v>2013</v>
      </c>
      <c r="G21" s="236"/>
      <c r="H21" s="236"/>
      <c r="I21" s="236">
        <v>0.66</v>
      </c>
      <c r="J21" s="236"/>
      <c r="K21" s="236">
        <v>10</v>
      </c>
      <c r="L21" s="236">
        <v>0.66</v>
      </c>
      <c r="M21" s="236"/>
    </row>
    <row r="22" spans="1:13" ht="18.600000000000001" thickBot="1">
      <c r="A22" s="467"/>
      <c r="B22" s="466"/>
      <c r="C22" s="470"/>
      <c r="D22" s="466"/>
      <c r="E22" s="472">
        <v>2026</v>
      </c>
      <c r="F22" s="472">
        <v>2013</v>
      </c>
      <c r="G22" s="237"/>
      <c r="H22" s="237"/>
      <c r="I22" s="237">
        <v>0.7</v>
      </c>
      <c r="J22" s="237"/>
      <c r="K22" s="237">
        <v>10</v>
      </c>
      <c r="L22" s="237">
        <v>0.7</v>
      </c>
      <c r="M22" s="237"/>
    </row>
    <row r="23" spans="1:13" s="239" customFormat="1" ht="30" customHeight="1">
      <c r="A23" s="461" t="s">
        <v>170</v>
      </c>
      <c r="B23" s="461"/>
      <c r="C23" s="461"/>
      <c r="D23" s="461"/>
      <c r="E23" s="462"/>
      <c r="F23" s="462"/>
      <c r="G23" s="238"/>
      <c r="H23" s="238"/>
      <c r="I23" s="238"/>
      <c r="J23" s="238"/>
      <c r="K23" s="238"/>
      <c r="L23" s="238"/>
      <c r="M23" s="238"/>
    </row>
    <row r="24" spans="1:13" s="194" customFormat="1" ht="27.75" customHeight="1">
      <c r="A24" s="463" t="s">
        <v>171</v>
      </c>
      <c r="B24" s="463"/>
      <c r="C24" s="463"/>
      <c r="D24" s="463"/>
      <c r="E24" s="463"/>
      <c r="F24" s="463"/>
      <c r="G24" s="242">
        <v>373.6</v>
      </c>
      <c r="H24" s="242"/>
      <c r="I24" s="242">
        <v>1535</v>
      </c>
      <c r="J24" s="242">
        <v>60000</v>
      </c>
      <c r="K24" s="242">
        <v>40036</v>
      </c>
      <c r="L24" s="242">
        <v>44</v>
      </c>
      <c r="M24" s="242">
        <v>3</v>
      </c>
    </row>
  </sheetData>
  <mergeCells count="47">
    <mergeCell ref="A11:A14"/>
    <mergeCell ref="B11:B14"/>
    <mergeCell ref="C11:C14"/>
    <mergeCell ref="D11:D14"/>
    <mergeCell ref="E11:F11"/>
    <mergeCell ref="E12:F12"/>
    <mergeCell ref="E13:F13"/>
    <mergeCell ref="E14:F14"/>
    <mergeCell ref="B15:B18"/>
    <mergeCell ref="C15:C18"/>
    <mergeCell ref="D15:D18"/>
    <mergeCell ref="E15:F15"/>
    <mergeCell ref="E16:F16"/>
    <mergeCell ref="E17:F17"/>
    <mergeCell ref="E18:F18"/>
    <mergeCell ref="C19:C22"/>
    <mergeCell ref="D19:D22"/>
    <mergeCell ref="L1:M1"/>
    <mergeCell ref="A3:M3"/>
    <mergeCell ref="L5:L6"/>
    <mergeCell ref="A5:A6"/>
    <mergeCell ref="D5:D6"/>
    <mergeCell ref="I5:I6"/>
    <mergeCell ref="M5:M6"/>
    <mergeCell ref="G5:G6"/>
    <mergeCell ref="J5:K5"/>
    <mergeCell ref="B5:B6"/>
    <mergeCell ref="C5:C6"/>
    <mergeCell ref="E5:F6"/>
    <mergeCell ref="H5:H6"/>
    <mergeCell ref="A15:A18"/>
    <mergeCell ref="A23:F23"/>
    <mergeCell ref="A24:F24"/>
    <mergeCell ref="B7:B10"/>
    <mergeCell ref="A7:A10"/>
    <mergeCell ref="C7:C10"/>
    <mergeCell ref="D7:D10"/>
    <mergeCell ref="A19:A22"/>
    <mergeCell ref="B19:B22"/>
    <mergeCell ref="E10:F10"/>
    <mergeCell ref="E21:F21"/>
    <mergeCell ref="E22:F22"/>
    <mergeCell ref="E19:F19"/>
    <mergeCell ref="E20:F20"/>
    <mergeCell ref="E7:F7"/>
    <mergeCell ref="E8:F8"/>
    <mergeCell ref="E9:F9"/>
  </mergeCells>
  <phoneticPr fontId="15" type="noConversion"/>
  <printOptions horizontalCentered="1"/>
  <pageMargins left="0.23622047244094491" right="0.19685039370078741" top="0.98425196850393704" bottom="0.98425196850393704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Прогноз 2024-2026 </vt:lpstr>
      <vt:lpstr>Приложение 2</vt:lpstr>
      <vt:lpstr>Прил 3 (расчет ИФО) (2)</vt:lpstr>
      <vt:lpstr>Прил 4 (показатели предприятий)</vt:lpstr>
      <vt:lpstr>Прил 5 Прогноз по поселениям</vt:lpstr>
      <vt:lpstr>Прил 6 Инвестпроекты</vt:lpstr>
      <vt:lpstr>'Прил 3 (расчет ИФО) (2)'!Заголовки_для_печати</vt:lpstr>
      <vt:lpstr>'Прил 5 Прогноз по поселениям'!Заголовки_для_печати</vt:lpstr>
      <vt:lpstr>'Приложение 2'!Заголовки_для_печати</vt:lpstr>
      <vt:lpstr>'Прогноз 2024-2026 '!Заголовки_для_печати</vt:lpstr>
      <vt:lpstr>'Прил 3 (расчет ИФО) (2)'!Область_печати</vt:lpstr>
      <vt:lpstr>'Прил 4 (показатели предприятий)'!Область_печати</vt:lpstr>
      <vt:lpstr>'Прил 5 Прогноз по поселениям'!Область_печати</vt:lpstr>
      <vt:lpstr>'Прил 6 Инвестпроекты'!Область_печати</vt:lpstr>
      <vt:lpstr>'Приложение 2'!Область_печати</vt:lpstr>
      <vt:lpstr>'Прогноз 2024-2026 '!Область_печати</vt:lpstr>
    </vt:vector>
  </TitlesOfParts>
  <Company>AoIR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ryzhova_es</cp:lastModifiedBy>
  <cp:lastPrinted>2023-06-19T01:33:52Z</cp:lastPrinted>
  <dcterms:created xsi:type="dcterms:W3CDTF">2006-03-06T08:26:24Z</dcterms:created>
  <dcterms:modified xsi:type="dcterms:W3CDTF">2023-06-19T01:35:22Z</dcterms:modified>
</cp:coreProperties>
</file>